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72.16.22.7\zam_publ$\Dokumenty 2026\Przetargi 2026\ZP-2_2026 Dostawa odczynników\3. publikacja zatwierdzone dokumenty\20.04.2026 DOK. ZATWIERDZONE\23.04.2026 ZATWIERDZONE W EZD DO PUBLIKACJI\"/>
    </mc:Choice>
  </mc:AlternateContent>
  <xr:revisionPtr revIDLastSave="0" documentId="8_{E51B7352-ADB1-416B-A399-89B80CAAC5AB}" xr6:coauthVersionLast="47" xr6:coauthVersionMax="47" xr10:uidLastSave="{00000000-0000-0000-0000-000000000000}"/>
  <bookViews>
    <workbookView xWindow="1125" yWindow="1125" windowWidth="26475" windowHeight="14400" tabRatio="844" activeTab="1" xr2:uid="{00000000-000D-0000-FFFF-FFFF00000000}"/>
  </bookViews>
  <sheets>
    <sheet name="Część 1" sheetId="11" r:id="rId1"/>
    <sheet name="Część 2" sheetId="12" r:id="rId2"/>
    <sheet name="Część 3 " sheetId="13" r:id="rId3"/>
    <sheet name="Cześć 4" sheetId="18" r:id="rId4"/>
    <sheet name="Część 5 " sheetId="19" r:id="rId5"/>
    <sheet name="Cześć 6 " sheetId="23" r:id="rId6"/>
    <sheet name="Część 7 " sheetId="24" r:id="rId7"/>
    <sheet name="Cześć 8 " sheetId="25" r:id="rId8"/>
    <sheet name="Cześć 9 " sheetId="28" r:id="rId9"/>
    <sheet name="Część 10" sheetId="29" r:id="rId10"/>
    <sheet name="Część 11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0" i="12" l="1"/>
  <c r="A61" i="12"/>
  <c r="A62" i="12"/>
  <c r="S7" i="29"/>
  <c r="S6" i="29"/>
  <c r="S5" i="29"/>
  <c r="A6" i="29"/>
  <c r="A7" i="29" s="1"/>
  <c r="S9" i="28"/>
  <c r="S8" i="28"/>
  <c r="S7" i="28"/>
  <c r="S6" i="28"/>
  <c r="A7" i="28"/>
  <c r="A8" i="28" s="1"/>
  <c r="A9" i="28" s="1"/>
  <c r="U89" i="11"/>
  <c r="T89" i="11"/>
  <c r="S60" i="12"/>
  <c r="R60" i="12"/>
  <c r="S59" i="12"/>
  <c r="R59" i="12"/>
  <c r="S58" i="12"/>
  <c r="R58" i="12"/>
  <c r="A58" i="12"/>
  <c r="A59" i="12" s="1"/>
  <c r="S57" i="12"/>
  <c r="R57" i="12"/>
  <c r="U61" i="11"/>
  <c r="T61" i="11"/>
  <c r="S56" i="12"/>
  <c r="R56" i="12"/>
  <c r="S55" i="12"/>
  <c r="R55" i="12"/>
  <c r="S54" i="12"/>
  <c r="R54" i="12"/>
  <c r="S53" i="12"/>
  <c r="R53" i="12"/>
  <c r="S52" i="12"/>
  <c r="R52" i="12"/>
  <c r="S51" i="12"/>
  <c r="R51" i="12"/>
  <c r="S50" i="12"/>
  <c r="R50" i="12"/>
  <c r="S49" i="12"/>
  <c r="R49" i="12"/>
  <c r="A50" i="12"/>
  <c r="A51" i="12" s="1"/>
  <c r="A52" i="12" s="1"/>
  <c r="A53" i="12" s="1"/>
  <c r="A54" i="12" s="1"/>
  <c r="A55" i="12" s="1"/>
  <c r="A56" i="12" s="1"/>
  <c r="S48" i="12"/>
  <c r="R48" i="12"/>
  <c r="S44" i="12"/>
  <c r="R44" i="12"/>
  <c r="A44" i="12"/>
  <c r="S12" i="19"/>
  <c r="S11" i="19"/>
  <c r="S10" i="19"/>
  <c r="S9" i="19"/>
  <c r="A9" i="19"/>
  <c r="A10" i="19" s="1"/>
  <c r="A11" i="19" s="1"/>
  <c r="A12" i="19" s="1"/>
  <c r="A13" i="19" s="1"/>
  <c r="A14" i="19" s="1"/>
  <c r="S4" i="24"/>
  <c r="S4" i="23"/>
  <c r="S11" i="18"/>
  <c r="S10" i="18"/>
  <c r="S9" i="18"/>
  <c r="S8" i="18"/>
  <c r="S7" i="18"/>
  <c r="A8" i="18"/>
  <c r="A9" i="18" s="1"/>
  <c r="A10" i="18" s="1"/>
  <c r="A11" i="18" s="1"/>
  <c r="U6" i="13"/>
  <c r="T6" i="13"/>
  <c r="V89" i="11" l="1"/>
  <c r="V61" i="11"/>
  <c r="V6" i="13"/>
</calcChain>
</file>

<file path=xl/sharedStrings.xml><?xml version="1.0" encoding="utf-8"?>
<sst xmlns="http://schemas.openxmlformats.org/spreadsheetml/2006/main" count="1349" uniqueCount="442">
  <si>
    <t xml:space="preserve">Nazwa przedmiotu zamówienia </t>
  </si>
  <si>
    <t>Okres gwarancji / termin ważności</t>
  </si>
  <si>
    <t>Wielkość opakowania</t>
  </si>
  <si>
    <t xml:space="preserve">Producent </t>
  </si>
  <si>
    <t xml:space="preserve">Cena jednostkowa netto </t>
  </si>
  <si>
    <t xml:space="preserve">Wartość netto </t>
  </si>
  <si>
    <t xml:space="preserve">Wartość brutto </t>
  </si>
  <si>
    <t>2 lata</t>
  </si>
  <si>
    <t>1 rok</t>
  </si>
  <si>
    <t>3 lata</t>
  </si>
  <si>
    <t>6 miesięcy</t>
  </si>
  <si>
    <t xml:space="preserve">2 lata </t>
  </si>
  <si>
    <t>Aceton</t>
  </si>
  <si>
    <t>cz.d.a</t>
  </si>
  <si>
    <t>cz.d.a.</t>
  </si>
  <si>
    <t>cz.d.a. zawartość min 99,5%, woda ≤0,4, pozostałość po odparowaniu &lt;0,0005</t>
  </si>
  <si>
    <t xml:space="preserve">Aceton </t>
  </si>
  <si>
    <t>do analizy pozostałości pestycydów, zawartość min.99,8%. Gęstość ok. 0,900 g/cm3, woda ≤0,2%, pozostałości po odparowaniu ≤0,0005</t>
  </si>
  <si>
    <t>Acetonitryl</t>
  </si>
  <si>
    <t xml:space="preserve">czystość (GC) min. 99,9%, pozostałość po odparowaniu max. 0,0005%, woda max 0,02%, poziom max szumów w analizie gradientowej dla 254nm-max 0,5 mAU, fluorescencja: jako chinina dla 254nm-max, 1,0 ppb, dla 365nm-max 0,5ppb, absorbancja: dla 195nm, max 0,15; od 230nm-max 0,01; filtrowany za pomocą filtra o śr. porów 0,2µm, opakowanie szklane, </t>
  </si>
  <si>
    <t>Alkohol etylowy</t>
  </si>
  <si>
    <t>75 %; techniczny</t>
  </si>
  <si>
    <t>96%; cz.d.a</t>
  </si>
  <si>
    <t>Amoniak (amonu wodorotlenek)</t>
  </si>
  <si>
    <t>25%; cz.d.a</t>
  </si>
  <si>
    <t xml:space="preserve">cz.d.a </t>
  </si>
  <si>
    <t xml:space="preserve">Amonu octan bezwodny </t>
  </si>
  <si>
    <t xml:space="preserve">Chloroform </t>
  </si>
  <si>
    <t>Cykloheksan</t>
  </si>
  <si>
    <t>o czystości min. 99,9%; do HPLC, woda ≤ 0,01%, pozostałość po odparowaniu 2,0 mg/l, (bez zanieczyszczeń WWA)</t>
  </si>
  <si>
    <t>Dansylu chlorek</t>
  </si>
  <si>
    <t>do HPLC czystość ≥ 99,0%</t>
  </si>
  <si>
    <t>Dichlorometan</t>
  </si>
  <si>
    <t>zawartość min. 99,8% do HPLC; czystość gradientowa, pozostałość po odparowaniu max. 5 mg/l, filtrowany przez filtr 0,2µm, zawartość wody max.0,01%</t>
  </si>
  <si>
    <t>Disiarczek węgla</t>
  </si>
  <si>
    <t>czystośc min 99.9% do GC, benzen&lt;1 ppm;</t>
  </si>
  <si>
    <t xml:space="preserve">Disodu wodorofosforan 12x hydrat </t>
  </si>
  <si>
    <t xml:space="preserve"> cz.d.a </t>
  </si>
  <si>
    <t>Eter naftowy (Petroleum Benzine)</t>
  </si>
  <si>
    <t>temp.wrz.40-60; do HPLC, zawartość wody ≤ 0,01, pozostałość po odparowaniu ≤ 3mg/l, (bez zanieczyszczeń WWA)</t>
  </si>
  <si>
    <t xml:space="preserve">Etylu octan </t>
  </si>
  <si>
    <t>do analizy pozostałości pestycydów. Zawartość min.99,8%, Gęstość ok. 0,900 g/cm3, woda ≤0,5%, pozostałości po odparowaniu ≤0,0005</t>
  </si>
  <si>
    <t>Fenoloftaleina</t>
  </si>
  <si>
    <t>wskaźnik; cz.d.a</t>
  </si>
  <si>
    <t>Gliceryna bezwodna</t>
  </si>
  <si>
    <t>min. 99,5%; czysta, gęsta, bezbarwna ciecz, temp. wrzenia min. 180°C, woda max. 0,5%</t>
  </si>
  <si>
    <t>Glinu tlenek</t>
  </si>
  <si>
    <t>neutralny, I klasa aktywności; pH (10% roztwór -6,8-7,8), prędkość filtracji ≥ 0,3ml/min., wielkość cząstek 70% pomiędzy 0,063-0,2mm</t>
  </si>
  <si>
    <t>Izooktan</t>
  </si>
  <si>
    <t>≥99.5% , SupraSolv (GC); zawartośc wody max. 0.01 %; sucha pozostałość max. 5 mg/l; Odczynniki w w jednej dostawie musza być tej samej serii, tego samego producenta</t>
  </si>
  <si>
    <t>Kwas azotowy (V)</t>
  </si>
  <si>
    <t>65%; cz.d.a</t>
  </si>
  <si>
    <t xml:space="preserve">Kwas chlorowodorowy </t>
  </si>
  <si>
    <t xml:space="preserve">37% dymiący; cz.d.a, stężenie kwasu 37% (35-38%), cz.d.a </t>
  </si>
  <si>
    <t xml:space="preserve">Kwas cytrynowy </t>
  </si>
  <si>
    <t>98% - 99%, cz.d.a.</t>
  </si>
  <si>
    <t>Kwas metanosulfonowy (MSA)</t>
  </si>
  <si>
    <t xml:space="preserve">Kwas mrówkowy </t>
  </si>
  <si>
    <t xml:space="preserve">Kwas octowy </t>
  </si>
  <si>
    <t>99,5%; cz.d.a, Odczynniki w w jednej dostawie musza być tej samej serii, tego samego producenta</t>
  </si>
  <si>
    <t>Kwas ortofosforowy</t>
  </si>
  <si>
    <t xml:space="preserve">85%; spektralnie czysty, zawartość Pb&lt;0,05 ppm, Cd&lt;0,05ppm, swiadectwo jakości </t>
  </si>
  <si>
    <t>Kwas siarkowy (VI)</t>
  </si>
  <si>
    <t>95-97%; cz.d.a</t>
  </si>
  <si>
    <t>Kwas solny</t>
  </si>
  <si>
    <t>35-38%; cz.d.a</t>
  </si>
  <si>
    <t>do HPLC</t>
  </si>
  <si>
    <t>Magnezu siarczan bezwodny</t>
  </si>
  <si>
    <t>Metanol</t>
  </si>
  <si>
    <t>99.9% super gradient do HPLC, woda ≤ 0,02%, sucha pozostałość ≤ 2,0 mg/l, (bez zanieczyszczeń WWA), filtrowany przez filtr 0,2µm</t>
  </si>
  <si>
    <t>min 1,5 roku</t>
  </si>
  <si>
    <t>Mieszanina soli do ekstrakcji zgodnie z EN 15662</t>
  </si>
  <si>
    <t>4 g MgSO4,1 g NaCl, 1 g cytrynian trisodu, 0,5 g cytrynian disodu; pojemość 50 ml lub w postaci saszetki; karta charakterystyki</t>
  </si>
  <si>
    <t>Modyfikator fosforanowy do kuwety grafitowej AAS</t>
  </si>
  <si>
    <t>Modyfikator magnezowy do kuwety grafitowej AAS 10,0±0,2g/l</t>
  </si>
  <si>
    <t>N, n-diethyl-p-phenylenediamine sulfate (DPD)</t>
  </si>
  <si>
    <t>czystość ≥ 99%</t>
  </si>
  <si>
    <t>bezbarwne kryształy lub proszek o barwie białej, do żółtawej, może być szarawy, czystość odpowiada ACS</t>
  </si>
  <si>
    <t xml:space="preserve">Nesslera odczynnik </t>
  </si>
  <si>
    <t xml:space="preserve">cz.d.a, klarowny, bez osadu, św. jakości </t>
  </si>
  <si>
    <t xml:space="preserve">N-heksan </t>
  </si>
  <si>
    <t>do analizy pozostałości pestycydów, czystość min.95%, zaw. wody ≤ 0,01 %, sucha pozostałość ≤ 0,0005</t>
  </si>
  <si>
    <t xml:space="preserve">Nuclisens easyMAG. Extraction Buffer 1 </t>
  </si>
  <si>
    <t>Odczynnik do urządzenia EMAG f-my BioMerieux</t>
  </si>
  <si>
    <t>Nuclisens easyMAG. Extraction Buffer 2</t>
  </si>
  <si>
    <t>Nuclisens easyMAG. Extraction Buffer 3</t>
  </si>
  <si>
    <t>Nuclisens easyMAG. Lysis Buffer</t>
  </si>
  <si>
    <t>Nuclisens easyMAG. Magnetic Silica</t>
  </si>
  <si>
    <t>Odczynnik do barwienia metodą Grama - safranina</t>
  </si>
  <si>
    <t xml:space="preserve">Barwnik do barwienia preparatów bakteryjnych metodą Grama </t>
  </si>
  <si>
    <t>Odczynnik do barwienia metodą Grama - fiolet krystaliczny</t>
  </si>
  <si>
    <t>Odczynnik do barwienia metodą Grama – płyn Lugola</t>
  </si>
  <si>
    <t>Odczynnik do barwienia metodą Grama -odbarwiacz</t>
  </si>
  <si>
    <t>Podchloryn sodu</t>
  </si>
  <si>
    <t xml:space="preserve">cz.d.a. roztwór stabilizowany 15 % NaClO - 77,44g/ mol </t>
  </si>
  <si>
    <t xml:space="preserve">Potasu chlorek </t>
  </si>
  <si>
    <t>Potasu diwodorofosforan (V)</t>
  </si>
  <si>
    <t>czystość min. 99.5% do HPLC</t>
  </si>
  <si>
    <t>Potasu heksacyjanożelazian (II) x 3 H2O</t>
  </si>
  <si>
    <t>Potasu heksacyjanożelazian (III)</t>
  </si>
  <si>
    <t>cz.d.a, do oznaczania fenoli</t>
  </si>
  <si>
    <t xml:space="preserve">Potasu jodek </t>
  </si>
  <si>
    <t>cz.d.a, zaw. min. 99,5%, zawartość jodanów min 0,002%</t>
  </si>
  <si>
    <t>Potasu manganian(VII) (nadmanganian)</t>
  </si>
  <si>
    <t xml:space="preserve">Potasu wodorotlenek </t>
  </si>
  <si>
    <t>Potasu wodorotlenek GR</t>
  </si>
  <si>
    <t xml:space="preserve">Propanol-2 </t>
  </si>
  <si>
    <t>o czystości do LC-MS, pozostałość po odparowaniu max. 0,0005%, zawartośc wody max. 0,05%, filtrowany przez filtr 0,2µm</t>
  </si>
  <si>
    <t>o czystości do UHPLC, zawartość min 99,7% pozostałość po odparowaniu max. 0,0005%, zawartośc wody max. 0,05%, filtrowany przez filtr 0,2µm</t>
  </si>
  <si>
    <t xml:space="preserve">Rtęci (II) jodek </t>
  </si>
  <si>
    <t>cz.d.a, 99,9%, max zawartość 0,001% metali ciężkich</t>
  </si>
  <si>
    <t>Sacharoza</t>
  </si>
  <si>
    <t>99% - 100%, cz.d.a.</t>
  </si>
  <si>
    <t>Skrobia rozpuszczalna</t>
  </si>
  <si>
    <t xml:space="preserve">Sodu chlorek </t>
  </si>
  <si>
    <t>cz.d.a, 98% - 99%</t>
  </si>
  <si>
    <t>Sodu poliwolframian (Sodium Polytungstate Granulate)</t>
  </si>
  <si>
    <t>granulat SPT 2 SOMETU-EUROPA</t>
  </si>
  <si>
    <t xml:space="preserve">Sodu siarczan bezwodny </t>
  </si>
  <si>
    <t>granulki 0,63-2 mm GR do analiz</t>
  </si>
  <si>
    <t>Sodu wodorotlenek 50% do IC</t>
  </si>
  <si>
    <t>zaw. węglanów max. 0,1%. Nie dopuszcza się opakowań większych niż 500 ml</t>
  </si>
  <si>
    <t xml:space="preserve">Toluen </t>
  </si>
  <si>
    <t>do GC do analizy pozostałości pestycydów. Zawartość min.99,8%, woda ≤0,3%, pozostałości po odparowaniu ≤0,0005</t>
  </si>
  <si>
    <t>szt.</t>
  </si>
  <si>
    <t>op.</t>
  </si>
  <si>
    <t>czda</t>
  </si>
  <si>
    <t>op</t>
  </si>
  <si>
    <t>100 ml</t>
  </si>
  <si>
    <t>100 g</t>
  </si>
  <si>
    <t>1000 ml</t>
  </si>
  <si>
    <t>250 ml</t>
  </si>
  <si>
    <t>5 g</t>
  </si>
  <si>
    <t>5000 ml</t>
  </si>
  <si>
    <t>2500 ml</t>
  </si>
  <si>
    <t>500 ml</t>
  </si>
  <si>
    <t>500 g</t>
  </si>
  <si>
    <t>1000 g</t>
  </si>
  <si>
    <t>50 g</t>
  </si>
  <si>
    <t>250 g</t>
  </si>
  <si>
    <t>25 g</t>
  </si>
  <si>
    <t>1 g</t>
  </si>
  <si>
    <t xml:space="preserve">op </t>
  </si>
  <si>
    <t>10 g</t>
  </si>
  <si>
    <t>4000 ml</t>
  </si>
  <si>
    <t>24 x 1,2 ml</t>
  </si>
  <si>
    <t>9 m-cy</t>
  </si>
  <si>
    <t>Kwas azotowy 65-67% ultrapur</t>
  </si>
  <si>
    <t>Amonu mrówczan</t>
  </si>
  <si>
    <t xml:space="preserve">do HPLC, czystość większej lub równej 99%, certyfikat jakości </t>
  </si>
  <si>
    <t>240 ml</t>
  </si>
  <si>
    <t>50 ml</t>
  </si>
  <si>
    <t xml:space="preserve">Nr katalogowy </t>
  </si>
  <si>
    <t>j./m.                    (szt/op.)</t>
  </si>
  <si>
    <t xml:space="preserve">op. </t>
  </si>
  <si>
    <t>Cynku siarczan   7xH2O</t>
  </si>
  <si>
    <t>250ml</t>
  </si>
  <si>
    <t>5g</t>
  </si>
  <si>
    <t>Tween 80</t>
  </si>
  <si>
    <t>Mieszanina soli do ekstrakcji</t>
  </si>
  <si>
    <t>0,5 g PSA + 0,25 g C-18 (w falconach 50 ml)</t>
  </si>
  <si>
    <t>50 szt.</t>
  </si>
  <si>
    <t>200mg C18 + 200mg PSA</t>
  </si>
  <si>
    <t>1 l</t>
  </si>
  <si>
    <t>Kwas azotowy (V) (67-69%)</t>
  </si>
  <si>
    <t xml:space="preserve">W butelkach plastikowych, przeznaczony do analizy śladowej. Zawartość Cu max 0,5 ppb </t>
  </si>
  <si>
    <t>Perhydrol (30%)</t>
  </si>
  <si>
    <t>99,8 % ; cz.d.a</t>
  </si>
  <si>
    <t>25g</t>
  </si>
  <si>
    <t>10g</t>
  </si>
  <si>
    <t>Sodu nadsiarczan bezwodny</t>
  </si>
  <si>
    <t>N-1- naftyloetylenodiaminy dichlorowodorek (N-(1-Naftylo)etylenodiaminy x 2HCL )</t>
  </si>
  <si>
    <t>2500ml</t>
  </si>
  <si>
    <t>250g</t>
  </si>
  <si>
    <t xml:space="preserve">nie gorszy niż NORMATOM; Assay (acidimetric): ≥ 65.0 % , Chloride (Cl): ≤ 50 ppb, Phosphate (PO₄): ≤ 10 ppb, Sulphate (SO₄): ≤ 200 ppb, Ag (Silver): ≤ 0.5ppb, Al (Aluminium): ≤ 5.0 ppb, As (Arsenic): ≤ 0.5 ppb
Au (Gold): ≤ 0.1 ppb, Ba (Barium): ≤ 0.5 ppb, Be (Beryllium): ≤ 0.5 ppb, Bi (Bismuth): ≤ 0.5 ppb, Ca (Calcium): ≤ 2.0 ppb, Cd (Cadmium): ≤ 0.5 ppb, Co (Cobalt): ≤ 0.5 ppb, Cr (Chromium): ≤ 1.0 ppb, Cu (Copper): ≤ 0.5 ppb
Fe (Iron): ≤ 2.0 ppb, Ga (Gallium): ≤ 0.1 ppb, Ge (Germanium): ≤ 0.1 ppb, Hg (Mercury): ≤ 1.0 ppb, In (Indium): ≤ 0.5 ppb, K (Potassium): ≤ 2.0 ppb, Li (Lithium): ≤ 0.5 ppb
Mg (Magnesium): ≤ 1.0 ppb, Mn (Manganese): ≤ 0.5 ppb,
Mo (Molybdenum): ≤ 0.5 ppb, Na (Sodium): ≤ 10.0 ppb, Ni (Nickel): ≤ 5.0 ppb, Pb (Lead): ≤ 2.0 ppb
Pt (Platinum): ≤ 0.5 ppb, Sb (Antimony): ≤ 0.5 ppb, Sn (Tin): ≤ 0.5 ppb, Sr (Strontium): ≤ 0.5 ppb
Ti (Titanium): ≤ 1.0 ppb, Tl (Thallium): ≤ 0.5 ppb, V (Vanadium): ≤ 0.5 ppb, Zn (Zinc): ≤ 2.0 ppb
Zr (Zirconium): ≤ 1.0 ppb, tej samej serii, tego samego producenta
- certyfikat jakości z datą ważności
- karta charakterystyki                                                                                                                   
Odczynniki w jednej dostawie musza być tej samej serii, tego samego producenta
</t>
  </si>
  <si>
    <t>Kwas azotowy (V)67-69%</t>
  </si>
  <si>
    <t>2.5 l</t>
  </si>
  <si>
    <t>Acetonitryl do LC-MS (min. 99,95%), chemsolve®</t>
  </si>
  <si>
    <t>Water, 	LC-MS &amp; UHPLC-UV Grade</t>
  </si>
  <si>
    <t>2.5l</t>
  </si>
  <si>
    <t>96%; cz.d.a, sucha pozostałość max. 5 mg/l (0,0005%). Odczynniki w jednej dostawie muszą być od tego samego producenta, tej samej serii.</t>
  </si>
  <si>
    <t xml:space="preserve">nie gorszy niż NORMATOM; Assay (acidimetric): 67-69 % , Colouration &lt; 10; Chloride (Cl): &lt; 0.2 ppm, P &lt; 0,01 ppm; S &lt; 0,3 ppm; Ag (Silver): &lt; 0.1ppb, Al (Aluminium): &lt; 1,0 ppb, As (Arsenic): &lt; 0.5 ppb; Au (Gold): &lt; 0.1 ppb, B &lt; 1,0 ppb; Ba (Barium): &lt; 0.1 ppb, Be (Beryllium): &lt; 0.1 ppb, Bi (Bismuth): &lt; 0.1 ppb, Ca (Calcium): &lt; 1,0 ppb, Cd (Cadmium): &lt; 0,5 ppb, Ce &lt; 0,1 ppb; Co (Cobalt): &lt; 0.5 ppb; Cr (Chromium): &lt; 1,0 ppb, Cs &lt; 0.1 ppb; Cu (Copper): &lt;0.5 ppb, Dy &lt; 0,1 ppb; Er &lt; 0.1 ppb; Eu &lt;0.1 ppb; Fe (Iron): &lt; 1,0 ppb, Ga (Gallium): &lt; 0.1 ppb, Gd &lt; 0.1 ppb; Ge (Germanium): &lt; 0.1 ppb, Hf &lt; 0.1 ppb; Hg (Mercury): &lt; 0.1 ppb, Ho &lt; 0.1 ppb; In (Indium): &lt; 0.1 ppb, K (Potassium): &lt; 1,0 ppb, La &lt; 0.1 ppb; Li (Lithium): &lt; 0.1 ppb, Lu &lt; 0.1 ppb; Mg (Magnesium): &lt; 1,0 ppb, Mn (Manganese): &lt; 0.1 ppb
Mo (Molybdenum): &lt; 0.1 ppb, Na (Sodium): &lt; 1,0 ppb; Nb &lt; 0.1 ppb; Nd &lt; 0.1 ppb; Ni (Nickel): &lt; 0.5 ppb, Pb (Lead): &lt; 0.1 ppb, Pd &lt; 0.5 ppb; Pr &lt; 0.1 ppb; 
Pt (Platinum): &lt; 0.5 ppb, Rb &lt;0.1 ppb; Re &lt; 0.1 ppb; Rh &lt; 0.5 ppb; Ru &lt; 0.5ppb; Sb (Antimony):&lt; 0.5 ppb, Sc &lt; 0.1 ppb; Se &lt; 1,0 ppb; Sm &lt; 0.1 ppb; 
Sn (Tin): &lt; 0.5 ppb, Sr (Strontium):&lt; 0.1 ppb; Ta &lt; 0.1 ppb; Tb &lt; 0.1 ppb; Te &lt; 0.1 ppb; Th &lt; 0.1 ppb; Ti (Titanium): &lt; 0.5 ppb, Tl (Thallium): &lt; 0.1 ppb; Tm &lt; 0.1 ppb; U &lt; 0.1 ppb; V (Vanadium): &lt; 0.5 ppb, W &lt; 0.1 ppb; Y &lt; 0.1 ppb; Yb &lt; 0.1 ppb; Zn (Zinc): &lt; 0.5 ppb; Zr (Zirconium): &lt; 0.1 ppb    </t>
  </si>
  <si>
    <t>1.</t>
  </si>
  <si>
    <t>2.</t>
  </si>
  <si>
    <t>Ilość łącznie</t>
  </si>
  <si>
    <t>min. 12 miesięcy</t>
  </si>
  <si>
    <t>Metanol do GC</t>
  </si>
  <si>
    <t>czystość (GC) min. 99.8%, pozostałość po odparowaniu max 0.001 %, woda max 0,1%, opakowanie szklane (producent J.T.Baker)</t>
  </si>
  <si>
    <t>2-propanol</t>
  </si>
  <si>
    <t>czystość (GC) min. 99,7%, pozostałość po odparowaniu max 0.001 %, woda max 0,1%, opakowanie szklane (producent J.T.Baker)</t>
  </si>
  <si>
    <t>czystość (GC) min. 99.0%, pozostałość po odparowaniu max 0.001 %, woda max 0,01%, opakowanie szklane. (producent J.T.Baker)</t>
  </si>
  <si>
    <t>500g</t>
  </si>
  <si>
    <t>500ml</t>
  </si>
  <si>
    <t>(EDTA) Na2- sól disodowa kwasu 
etylenodwuaminoczterooctowego (disodu wersenian 2xH2O)</t>
  </si>
  <si>
    <t>Emsure ACS, 99,0-102 %, substancje nierozpuszczone mamskimum 0,005%, chlorki maksimum 0,0005%, fosforany max. 0.001%, siarczany max. 0,005%</t>
  </si>
  <si>
    <t>Wodoru nadtlenek (perhydrol)</t>
  </si>
  <si>
    <t>Kwas mrówkowy(formic acid) for HPLC gradient</t>
  </si>
  <si>
    <t>Potasu diwodorofosforan (V), KH2PO4</t>
  </si>
  <si>
    <t>34%nie gorszy niż NORMATOM, do analizy śladowej metali d=1,18g/cm3; Br max 10ppm; Al max 1ppb; As max 0,5 ppb; Au max 0,5ppb; B max 1ppb; Cd max 0,1ppb; Cr max 0,5ppb; Cu max 0,5 ppb; Fe max 1ppb; Hg max 0,1 ppb; Mn max 0,1ppb; Ni max 0,5ppb; Pb max 0,1ppb; Sb max 0,5 ppb; Se max 1 ppb; U max 0,1 ppb; Zn max 1 ppb</t>
  </si>
  <si>
    <t>Kwas chlorowodorowy 34%</t>
  </si>
  <si>
    <t xml:space="preserve">85%, KOH granulowany (pellets) klasa AR, CAS Nr : 1310-58-3, data ważności 2 lata od daty dostawy, </t>
  </si>
  <si>
    <t>≥99% do HPLC, nie gorszy niż MERCK,  gradient suitability test(220,254&amp;280nm) poniżej 10 ppm</t>
  </si>
  <si>
    <t>≥99,5%, do HPLC, nie gorszy niż FLUKA ,  abs at 210nm max 0,1; abs at 220nm max. 0,06; abs at 213nm max 0,04; abs at 300nm max 0,02; abs at 500nm max 0,02</t>
  </si>
  <si>
    <t>Sodowo-potasowy winian 4xH2O</t>
  </si>
  <si>
    <t xml:space="preserve">N,N-dimetyloformamid </t>
  </si>
  <si>
    <t>Ołowiu węglan</t>
  </si>
  <si>
    <t>50ml</t>
  </si>
  <si>
    <t xml:space="preserve">1 szt. </t>
  </si>
  <si>
    <t>1 szt.</t>
  </si>
  <si>
    <t>Zestaw do reakcji real time PCR. Zawiera wszystkie niezbędne odczynniki do przygotowania mieszaniny reakcyjnej, kontrole ujemną i dodatnią reakcji oraz wewnętrzną kontrolę amplifikacji. Sekwencje sond i primerów identyczne z podanymi w Załączniku D normy PN-EN/ISO 10272-1:2017. Zestaw umożliwiający przechowywanie do dalszego wykorzystania gotowej mieszaniny reakcyjnej. Zestaw kompatybilny z urządzeniem CFX-96 firmy BioRad, termin ważności min. 9 m-cy, op. a 50rxn</t>
  </si>
  <si>
    <t>Zestaw do wykrywania Campylobacter w próbkach żywności i do potwierdzania podejrzanych izolatów jako Campylobacter, np. PATHfinder - Real-Time PCR kit for the
detection of foodborne thermotolerant
Campylobacters (jejunii/coli/lari)
according to ISO 10272 firmy Generon nr kat. PMB04A-50 (polski przedstawiciel – Imogena, Poznań) lub równważny.</t>
  </si>
  <si>
    <t>Zestaw do szybkiej ekstrakcji kwasów nukleinowych z próbek żywności wstępnie namnożonych w bulionie Prestona do badań real time PCR w kierunku Campylobacter, np. FASTfood Universal DNA extraction kit -
Rapid DNA extraction and purification
kit for microbial cultures, food and feed firmy Generon nr kat. EXD009 (polski przedstawiciel – Imogena, Poznań) lub równoważny</t>
  </si>
  <si>
    <t>Woda PCR</t>
  </si>
  <si>
    <t>Woda PCR Grade wolna od RNaz i Dnaz, min. 9 m-cy, op. 5x10ml</t>
  </si>
  <si>
    <t>Woda PCR Grade wolna od RNaz i DNaz termin wżności min. 9 m-cy, op. a 250ml, op. 10x1,7ml</t>
  </si>
  <si>
    <t xml:space="preserve">Do oznaczania związków PFAS, nie gorszy niż Merck, okres gwarancji 2 lata, op. 25g   </t>
  </si>
  <si>
    <t xml:space="preserve">Fluorek amonu  </t>
  </si>
  <si>
    <t xml:space="preserve">Kolumienki SPE </t>
  </si>
  <si>
    <t xml:space="preserve">do badania pestycydów w wodzie, materiał PP (polipropylen), objętość - 6ml, masa wypełnienia-500 g, wypełnienie - oktadecyl (C18), średnica ziarna -47-60µm, średnica porów- 60A, pozostałości po ekstrakcji ≤ 0,2% </t>
  </si>
  <si>
    <t>Kolumienki SPE do badania bisfenolu A w wodzie</t>
  </si>
  <si>
    <t>Kolumienki do SPE -  do badania bisfenolu A w wodzie, materiał szkło, obj. 6 ml, wypełnienie: oktadecyl (C18), średnica ziarna - 45 um, średnica porów 60 A np. Supelclean ENVI - 18 SPE Tube</t>
  </si>
  <si>
    <t xml:space="preserve">Kolumienki SPE do ekstrakcji WWA z wody </t>
  </si>
  <si>
    <t>Ilość  - OLHPiSCH</t>
  </si>
  <si>
    <t>Ilość - OLHŻ</t>
  </si>
  <si>
    <t>Ilość - OLHK</t>
  </si>
  <si>
    <t>Ilość OLBPP</t>
  </si>
  <si>
    <t>Krew barania odwłókniona</t>
  </si>
  <si>
    <t>Jałowa krew barania odwłókniona, 
Certyfikat jakości producenta</t>
  </si>
  <si>
    <t xml:space="preserve">Co najmniej 2 tygodnie od daty dostawy </t>
  </si>
  <si>
    <t>L.P.</t>
  </si>
  <si>
    <t>3.</t>
  </si>
  <si>
    <t>4.</t>
  </si>
  <si>
    <t>5.</t>
  </si>
  <si>
    <t>6.</t>
  </si>
  <si>
    <t>7.</t>
  </si>
  <si>
    <t>8.</t>
  </si>
  <si>
    <t>14.</t>
  </si>
  <si>
    <t>15.</t>
  </si>
  <si>
    <t>16.</t>
  </si>
  <si>
    <t>17.</t>
  </si>
  <si>
    <t>18.</t>
  </si>
  <si>
    <t>9.</t>
  </si>
  <si>
    <t>10.</t>
  </si>
  <si>
    <t>11.</t>
  </si>
  <si>
    <t>12.</t>
  </si>
  <si>
    <t>13.</t>
  </si>
  <si>
    <t xml:space="preserve">Cyny (II) chlorek 2.hydrat </t>
  </si>
  <si>
    <t>N-dekan &gt;99%</t>
  </si>
  <si>
    <t>czystość &gt;99%</t>
  </si>
  <si>
    <t>Octadecyl silica (C-18) adsorbent</t>
  </si>
  <si>
    <t>bulk 40 µm</t>
  </si>
  <si>
    <t>Primary secondary adsorbent (PSA)</t>
  </si>
  <si>
    <t>bulk 40 µm, porowatość 60A</t>
  </si>
  <si>
    <t>cz.d.a., zawartość min. 99,0% , substancje nierozpuszczlne w wodzie &lt; 0,01, pH (5%) 5,2-7,5 op 1000g</t>
  </si>
  <si>
    <t>Sodu wodorotlenek</t>
  </si>
  <si>
    <t>cz.d.a , granulki,certyfikat jakości</t>
  </si>
  <si>
    <t>Żel krzemionkowy</t>
  </si>
  <si>
    <t>do eksykatora szafkowego</t>
  </si>
  <si>
    <t>1 kg</t>
  </si>
  <si>
    <t>125 mg PSA + 125 mg C-18 + 750  mg bezw. MgSO4</t>
  </si>
  <si>
    <t>4g bezw. MgSO4 + 1g NaCl</t>
  </si>
  <si>
    <t>Methanol, Optima™ LC/MS Grade</t>
  </si>
  <si>
    <t>A456212</t>
  </si>
  <si>
    <t>czystość &gt;99.9%, grade LC-MS &amp; UHPLC-UV, Water ≤0.02%, 0,1 micron filtered</t>
  </si>
  <si>
    <t>CHS-1201.2500</t>
  </si>
  <si>
    <t>czystość &gt;99.9%, grade LC-MS, Filtrowany przez filtr 0,1 µm</t>
  </si>
  <si>
    <t>J.T.Baker</t>
  </si>
  <si>
    <t>98-100% for analysis EMSURE ACS,Reag. Ph Eur, gęstość pary 1.6 (vs air), ciśnienie pary
44.8 mmHg ( 20 °C), zanieczyszczenia ≤500 ppm Acetic acid (CH3COOH), pozostałość po odparowaniu ≤10 ppm, pH 2.2 (20 °C, 10 g/L in H2O), gęstość 1.22 g/mL at 25 °C (lit.), ślady anionów chloride (Cl-): ≤5 ppm, sulfate (SO42-): ≤5 ppm, sulfite (SO32-): ≤10 ppm, ślady kationów Al: ≤0.050 ppm, Fe: ≤2.0 ppm, Mg: ≤0.50 ppm, NH4+: ≤10 ppm, Na: ≤0.50 ppm, Sr: ≤0.020 ppm, heavy metals (as Pb): ≤10 ppm,  Cu: ≤0.020 ppm, Li: ≤0.020 ppm</t>
  </si>
  <si>
    <t>Dietanoloamina</t>
  </si>
  <si>
    <t>czystość GC min, 99%</t>
  </si>
  <si>
    <t>Mieszanina soli</t>
  </si>
  <si>
    <t>200 mg PSA + 120 mg C18</t>
  </si>
  <si>
    <t>1 g MgSO4 + 0.5 g NaCl</t>
  </si>
  <si>
    <t>Mieszanina oczyszczajaca (SPE Dispersive)</t>
  </si>
  <si>
    <t>150 mg PSA, 900 mg MgSO4; w stożkowej próbówe wirnikowej (PP) z zakrętką (PP) poj. 15 ml; karta charakterystyki</t>
  </si>
  <si>
    <t>cz.d.a., zawartość: 98.5%</t>
  </si>
  <si>
    <t>Węgiel aktywny</t>
  </si>
  <si>
    <t>NORIT® SA 2, odbarwiający, CAS:7440-44-0, DARCO G-60, proszek, strata przy prażeniu =&lt;10%</t>
  </si>
  <si>
    <t>200 g</t>
  </si>
  <si>
    <t>30 szt.</t>
  </si>
  <si>
    <t>7020-06</t>
  </si>
  <si>
    <t>Merck</t>
  </si>
  <si>
    <t>Ramnoza</t>
  </si>
  <si>
    <t>Glukoza</t>
  </si>
  <si>
    <t>100g</t>
  </si>
  <si>
    <t>Żelaza chlorek FeCl3</t>
  </si>
  <si>
    <t>1-naftol</t>
  </si>
  <si>
    <t>4-dimentyloaminobenzaldehyd</t>
  </si>
  <si>
    <t>EDTA Wersenian</t>
  </si>
  <si>
    <t>Surowica do aglutynacji szkiełkowej dla serologicznej identyfikacji Vibrio cholerae. Pakowana w buteleczki szklane, liofilizowana lub gotowa do bezpośredniego użycia.</t>
  </si>
  <si>
    <t>5 ml</t>
  </si>
  <si>
    <t>Surowica anty Yersinia enterocolitica O5</t>
  </si>
  <si>
    <t>Monospecyficzna, liofilizowana surowica anty- Yersinia enterocolitica O5. Pakowana w szklaną buteleczkę , liofilizowana lub gotowa do bezpośredniego użycia.</t>
  </si>
  <si>
    <t>≥30% do analizy śladowej, spektralnej metali , zawartość Al ≤1 µg/kg,  zawartość Cr≤0,5 µg/kg</t>
  </si>
  <si>
    <t>99,8%; cz.d.a, Odczynniki w jednej dostawie musza być tej samej serii, tego samego producenta, świadectwo jakości (certyfikat)</t>
  </si>
  <si>
    <t>2,5 l</t>
  </si>
  <si>
    <t>cz.d.a, świadectwo jakości (certyfikat)</t>
  </si>
  <si>
    <t>sól dwusodowa, czułość na formaldehyd  0,0004 g/ml, świadectwo jakości (certyfikat)</t>
  </si>
  <si>
    <t xml:space="preserve">Parafina do mikroskopii </t>
  </si>
  <si>
    <t>cz.d.a., temperatura topnienia 51 - 53ᵒC, max. 60 ᵒC</t>
  </si>
  <si>
    <t xml:space="preserve">Potasu pirosiarczyn </t>
  </si>
  <si>
    <t>Formaldehyd</t>
  </si>
  <si>
    <t>36-38% ; cz.d.a. świadectwo jakości (certyfikat)</t>
  </si>
  <si>
    <t>min. 98,8 %, cz.d.a</t>
  </si>
  <si>
    <t>L-prolina</t>
  </si>
  <si>
    <t>min. 99%, do HPLC</t>
  </si>
  <si>
    <t>1,7-diaminoheptane</t>
  </si>
  <si>
    <t>min. 98%</t>
  </si>
  <si>
    <t>np. ThermoFisher Scientific</t>
  </si>
  <si>
    <t>646-19-5</t>
  </si>
  <si>
    <t>min. 99,8%, cz.d.a.</t>
  </si>
  <si>
    <t>Potasu dichromian</t>
  </si>
  <si>
    <t>4 lata</t>
  </si>
  <si>
    <t>g</t>
  </si>
  <si>
    <t>plazma krolicza liofilizowana, jałowa, pakowana w fiolki zawierające liofilizat do rekonstrukcji 5 ml plazmy króliczej. Certyfikat jakości</t>
  </si>
  <si>
    <t>gotowa do użycia surowica do identyfikacji Candida albicans  w kosmetykach zgodnie z PN-EN ISO 18416:2016-01+A1:2023-03. Wyrób medyczny do diagnostyki in vitro. Certyfikat jakości</t>
  </si>
  <si>
    <t>miedzi siarczan uwodniony</t>
  </si>
  <si>
    <t>Potasu nadmanganian</t>
  </si>
  <si>
    <t xml:space="preserve">100 g </t>
  </si>
  <si>
    <t>Tetrahydrofuran</t>
  </si>
  <si>
    <t>cz.d.a. 99%</t>
  </si>
  <si>
    <t>1L</t>
  </si>
  <si>
    <t xml:space="preserve">Wodoru nadtlenek </t>
  </si>
  <si>
    <t>cz.d.a. 30%</t>
  </si>
  <si>
    <t xml:space="preserve">Żel krzemionkowy </t>
  </si>
  <si>
    <t>wąskoporowaty, grubość granulatu 1-3 mm, z indykatorem wilgoci</t>
  </si>
  <si>
    <t>Kwas sulfanilowy</t>
  </si>
  <si>
    <t>Kwas szczawiowy 2xhydrat</t>
  </si>
  <si>
    <t>Ołowiu octan 3xhydrat</t>
  </si>
  <si>
    <t>Bromek potasowy</t>
  </si>
  <si>
    <t>puder, do spektroskopii IR</t>
  </si>
  <si>
    <t xml:space="preserve">Kwas azotowy (V) </t>
  </si>
  <si>
    <t>ultraczysty, do aznaliz śladowych (do ICP/HPLC)</t>
  </si>
  <si>
    <t xml:space="preserve">Kwas Fluorowodorowy </t>
  </si>
  <si>
    <t>Sodu tiosiarczan 5xH20</t>
  </si>
  <si>
    <t>1000g</t>
  </si>
  <si>
    <t>Płyn Lugola</t>
  </si>
  <si>
    <t>Odczynnik Nesslera</t>
  </si>
  <si>
    <t xml:space="preserve">cz.d.a, klarowny, bez osadu, świadectwo jakości </t>
  </si>
  <si>
    <t>116947602#50ML</t>
  </si>
  <si>
    <t>Kwas bursztynowy</t>
  </si>
  <si>
    <t>Kwas amidosulfonowy</t>
  </si>
  <si>
    <t>Pentan</t>
  </si>
  <si>
    <t>for residue analysis(of high- volatile halogenated hydrocarbons), czystość minimum 99,0%</t>
  </si>
  <si>
    <t>Octan amonu  50g</t>
  </si>
  <si>
    <t>O czystości do LC MS.Do oznaczania metodą SPE związków PFAS, nie gorszy niż Merck  (wolny od zanieczyszczeń PFAS)</t>
  </si>
  <si>
    <t>50g</t>
  </si>
  <si>
    <t>o czystości do UHPLC, zawartość min 99,7% pozostałość po odparowaniu max. 0,0005%, zawartośc wody max. 0,05%, filtrowany przez filtr 0,2µm, do oznaczania PFAS (wolny od zanieczyszczeń PFAS)</t>
  </si>
  <si>
    <t>Chlorek amonu</t>
  </si>
  <si>
    <t>cz.d.a., utrwalacz do analizy kwasów halgenooctowych metodą LCMS, ACS reagent</t>
  </si>
  <si>
    <t xml:space="preserve">Chlorowodorek hydroksylaminy </t>
  </si>
  <si>
    <t>EDTA - sól dwusodowo - magnezowa</t>
  </si>
  <si>
    <t>bezbarwne kryształy lub biały proszek, min. 99% H2O (K.F) 15-20%, łatwo rozpuszczalny w wodzie do miareczkowania chelatometrycznego, cz.d.a.</t>
  </si>
  <si>
    <t>Sulfanilamid (4-aminobenzeno-sulfonamid)</t>
  </si>
  <si>
    <t>cz.d.a 99%</t>
  </si>
  <si>
    <t xml:space="preserve"> Potasu siarczan bezwodny</t>
  </si>
  <si>
    <t>Miedzi(II) siarczan(VI)  pięciowodny</t>
  </si>
  <si>
    <t xml:space="preserve">Etylenodiamina </t>
  </si>
  <si>
    <t>4-aminoantypiryna</t>
  </si>
  <si>
    <t>cz.d.a., do oznaczania fenoli, barwa jasno kremowa prawie biała, nie może być żółty ani pomarańczowy</t>
  </si>
  <si>
    <t>cz.d.a 85%</t>
  </si>
  <si>
    <t>Wodorotlenek amonu 1L</t>
  </si>
  <si>
    <t>Metanol 1 L</t>
  </si>
  <si>
    <t>99.9% super gradient do HPLC, woda ≤ 0,02%, sucha pozostałość ≤ 2,0 mg/l, filtrowany przez filtr 0,2µm, BPA-free</t>
  </si>
  <si>
    <t>Kwas solny do HPLC 1 L</t>
  </si>
  <si>
    <t>czystość min. ACS, BPA-free</t>
  </si>
  <si>
    <t>Ilość  - OLE</t>
  </si>
  <si>
    <t>W6212</t>
  </si>
  <si>
    <t>Zamówienie - 1. tura</t>
  </si>
  <si>
    <t>Pozostała ilość</t>
  </si>
  <si>
    <t>20.</t>
  </si>
  <si>
    <t>21.</t>
  </si>
  <si>
    <t xml:space="preserve">Ilość z zamówień - 
1. tura </t>
  </si>
  <si>
    <t>ultraczysty, do aznaliz śladowych (do ICP/HPLC) ciemna plastikowa butelka</t>
  </si>
  <si>
    <r>
      <t xml:space="preserve">Szczegółowy opis przedmiotu zamówienia - </t>
    </r>
    <r>
      <rPr>
        <b/>
        <sz val="10"/>
        <color rgb="FFFF0000"/>
        <rFont val="Calibri"/>
        <family val="2"/>
        <scheme val="minor"/>
      </rPr>
      <t>do każdej dostarczanej serii odczynnika należy dołączyć świadectwo/certyfikat jakośći w wersji papierowej, w wersji elektronicznej w formacie PDF lub poprzez wskazanie linku na stronie internetowej.</t>
    </r>
  </si>
  <si>
    <r>
      <t>Dipotasu wodorofosforan K</t>
    </r>
    <r>
      <rPr>
        <b/>
        <vertAlign val="subscript"/>
        <sz val="10"/>
        <color indexed="8"/>
        <rFont val="Calibri"/>
        <family val="2"/>
        <scheme val="minor"/>
      </rPr>
      <t>2</t>
    </r>
    <r>
      <rPr>
        <b/>
        <sz val="10"/>
        <color indexed="8"/>
        <rFont val="Calibri"/>
        <family val="2"/>
        <scheme val="minor"/>
      </rPr>
      <t>HPO</t>
    </r>
    <r>
      <rPr>
        <b/>
        <vertAlign val="subscript"/>
        <sz val="10"/>
        <color indexed="8"/>
        <rFont val="Calibri"/>
        <family val="2"/>
        <scheme val="minor"/>
      </rPr>
      <t>4</t>
    </r>
  </si>
  <si>
    <r>
      <t>NH4H2PO4 stężenie 100,0±</t>
    </r>
    <r>
      <rPr>
        <sz val="10"/>
        <color theme="1"/>
        <rFont val="Calibri"/>
        <family val="2"/>
        <scheme val="minor"/>
      </rPr>
      <t xml:space="preserve"> 2,0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  <scheme val="minor"/>
      </rPr>
      <t>g/l</t>
    </r>
  </si>
  <si>
    <r>
      <t>Mg(NO</t>
    </r>
    <r>
      <rPr>
        <vertAlign val="subscript"/>
        <sz val="10"/>
        <color indexed="8"/>
        <rFont val="Calibri"/>
        <family val="2"/>
        <scheme val="minor"/>
      </rPr>
      <t>3</t>
    </r>
    <r>
      <rPr>
        <sz val="10"/>
        <color indexed="8"/>
        <rFont val="Calibri"/>
        <family val="2"/>
        <scheme val="minor"/>
      </rPr>
      <t>)</t>
    </r>
    <r>
      <rPr>
        <vertAlign val="subscript"/>
        <sz val="10"/>
        <color indexed="8"/>
        <rFont val="Calibri"/>
        <family val="2"/>
        <scheme val="minor"/>
      </rPr>
      <t>2</t>
    </r>
    <r>
      <rPr>
        <sz val="10"/>
        <color indexed="8"/>
        <rFont val="Calibri"/>
        <family val="2"/>
        <scheme val="minor"/>
      </rPr>
      <t>*6 H</t>
    </r>
    <r>
      <rPr>
        <vertAlign val="subscript"/>
        <sz val="10"/>
        <color indexed="8"/>
        <rFont val="Calibri"/>
        <family val="2"/>
        <scheme val="minor"/>
      </rPr>
      <t>2</t>
    </r>
    <r>
      <rPr>
        <sz val="10"/>
        <color indexed="8"/>
        <rFont val="Calibri"/>
        <family val="2"/>
        <scheme val="minor"/>
      </rPr>
      <t>O w ok.17% HNO</t>
    </r>
    <r>
      <rPr>
        <vertAlign val="subscript"/>
        <sz val="10"/>
        <color indexed="8"/>
        <rFont val="Calibri"/>
        <family val="2"/>
        <scheme val="minor"/>
      </rPr>
      <t>3</t>
    </r>
    <r>
      <rPr>
        <sz val="10"/>
        <color indexed="8"/>
        <rFont val="Calibri"/>
        <family val="2"/>
        <scheme val="minor"/>
      </rPr>
      <t>, Ag max 0,000002 g/l , As max 0,00001g/l, Cd max 0,000001g/l, Pb max 0,00001g/l, Se max 0,0001 g/l, Tl max 0,00001g/l</t>
    </r>
  </si>
  <si>
    <r>
      <t>Potasu diwodorofosforan (V) KH</t>
    </r>
    <r>
      <rPr>
        <b/>
        <vertAlign val="subscript"/>
        <sz val="10"/>
        <color indexed="8"/>
        <rFont val="Calibri"/>
        <family val="2"/>
        <scheme val="minor"/>
      </rPr>
      <t>2</t>
    </r>
    <r>
      <rPr>
        <b/>
        <sz val="10"/>
        <color indexed="8"/>
        <rFont val="Calibri"/>
        <family val="2"/>
        <scheme val="minor"/>
      </rPr>
      <t>PO</t>
    </r>
    <r>
      <rPr>
        <b/>
        <vertAlign val="subscript"/>
        <sz val="10"/>
        <color indexed="8"/>
        <rFont val="Calibri"/>
        <family val="2"/>
        <scheme val="minor"/>
      </rPr>
      <t>4</t>
    </r>
  </si>
  <si>
    <r>
      <t xml:space="preserve">2,4 g bezwodnego MgSO4 + 1,2 g CH3COONa + 6 g NaCl </t>
    </r>
    <r>
      <rPr>
        <sz val="10"/>
        <color theme="1"/>
        <rFont val="Calibri"/>
        <family val="2"/>
        <scheme val="minor"/>
      </rPr>
      <t>(saszetki)</t>
    </r>
  </si>
  <si>
    <r>
      <t xml:space="preserve">0,5 g PSA + 0,5 g C-18 + 0,5 g bezw. MgSO4 </t>
    </r>
    <r>
      <rPr>
        <sz val="10"/>
        <color theme="1"/>
        <rFont val="Calibri"/>
        <family val="2"/>
        <scheme val="minor"/>
      </rPr>
      <t>(falcony 15 ml) </t>
    </r>
  </si>
  <si>
    <r>
      <t>0,5 g Florisil + 0,5 g bezw. MgSO</t>
    </r>
    <r>
      <rPr>
        <vertAlign val="subscript"/>
        <sz val="10"/>
        <rFont val="Calibri"/>
        <family val="2"/>
        <scheme val="minor"/>
      </rPr>
      <t>4 </t>
    </r>
    <r>
      <rPr>
        <sz val="10"/>
        <rFont val="Calibri"/>
        <family val="2"/>
        <scheme val="minor"/>
      </rPr>
      <t xml:space="preserve">  (w falconach 50 ml)</t>
    </r>
  </si>
  <si>
    <t>Surowica anty-Vibrio cholerae</t>
  </si>
  <si>
    <t>Surowica cielęca</t>
  </si>
  <si>
    <t>Ksyloza</t>
  </si>
  <si>
    <t>Lecytyna</t>
  </si>
  <si>
    <t>Saponina</t>
  </si>
  <si>
    <t>Plazma królicza liofilizowana (osocze)</t>
  </si>
  <si>
    <t xml:space="preserve">RAZEM </t>
  </si>
  <si>
    <t>Propanol-2</t>
  </si>
  <si>
    <t>Kwas borowy</t>
  </si>
  <si>
    <t>RAZEM</t>
  </si>
  <si>
    <t>Producent</t>
  </si>
  <si>
    <t xml:space="preserve">Nr katalogowy  lub link do strony z certyfikatem/kartą charakterystyki produktu  </t>
  </si>
  <si>
    <t xml:space="preserve">Ilość </t>
  </si>
  <si>
    <t xml:space="preserve">Nr katalogowy lub link do strony z certyfikatem/kartą charakterystyki produktu   </t>
  </si>
  <si>
    <t xml:space="preserve">3. </t>
  </si>
  <si>
    <t xml:space="preserve">4. </t>
  </si>
  <si>
    <t xml:space="preserve">Nr katalogowy lub link do strony z certyfikatem/kartą charakterystyki produktu  </t>
  </si>
  <si>
    <t xml:space="preserve">8. </t>
  </si>
  <si>
    <t xml:space="preserve">Nr katalogowylub link do strony z certyfikatem/kartą charakterystyki produktu  </t>
  </si>
  <si>
    <t>Ilość</t>
  </si>
  <si>
    <t xml:space="preserve">30 szt. </t>
  </si>
  <si>
    <t xml:space="preserve">   Agilent, materiał bazowy kopolimer PS/DVB, rozmiar cząsteczek (sferycznych) 30 µm,objętość kolumienki 6mL, masa adsorbenta 500 mg, słaby wymiennik anionów o mieszanym trybie WAX, do analizy PFAS zgodnie z EPA 533, Draft 1633 i ISO 21675:2019, PP      </t>
  </si>
  <si>
    <t>Kwas octowy lodowaty</t>
  </si>
  <si>
    <t>Kwas siarkowy 96%</t>
  </si>
  <si>
    <t>Kwas chromotropowy cz.d.a</t>
  </si>
  <si>
    <t>N-heksan</t>
  </si>
  <si>
    <t xml:space="preserve">Część 1 </t>
  </si>
  <si>
    <t>Część 2</t>
  </si>
  <si>
    <t xml:space="preserve">Część 3 </t>
  </si>
  <si>
    <t xml:space="preserve">Część 4 </t>
  </si>
  <si>
    <t xml:space="preserve">Część 5 </t>
  </si>
  <si>
    <t xml:space="preserve">Część 6 </t>
  </si>
  <si>
    <t>Cześć 7</t>
  </si>
  <si>
    <t xml:space="preserve">Część 8 </t>
  </si>
  <si>
    <t xml:space="preserve">Część 9 </t>
  </si>
  <si>
    <t>Część 10</t>
  </si>
  <si>
    <t>Część 11</t>
  </si>
  <si>
    <t>12 miesięcy</t>
  </si>
  <si>
    <t>kwas do analizy, min 99%, extra pure, kolor &lt; 20 APHA, nie gorszy niż Acros Organic; nie dopuszcza się opakowań większych niż 250 ml</t>
  </si>
  <si>
    <t xml:space="preserve"> 18 miesięcy</t>
  </si>
  <si>
    <t xml:space="preserve"> Woda LC-MS &amp; UHPLC-UV Grade, tlenek diwodoru, &lt;-0,005 AU przy 280nm, &lt;-0,005 AU przy 260nm, &lt;-0,005 AU przy 254nm, &lt;-0,01 AU przy 210nm, &lt;-0,01 AU przy 230nm, &lt;-0,01 AU przy 240nm, &lt;-0,01 AU przy 220nm, maks. 10 ppb, 100 st. C, maks. 20 ppb.
Przyjazny dla środowiska system opakowań wykonany w 100% z materiałów nadających się do recyklingu przez dostawcę posiadającego certyfikat SFI. Absorbancja 	≤0.005 AU at 254nm, ≤0.005 AU at 260nm, ≤0.005 AU at 280nm, ≤0.01 AU at 210nm, ≤0.01 AU at 220nm, ≤0.01 AU at 230nm, ≤0.01 AU at 240nm, CAS 7732-18-5</t>
  </si>
  <si>
    <t>SiliCycle</t>
  </si>
  <si>
    <t>SP2-R0610030B-06T</t>
  </si>
  <si>
    <t xml:space="preserve"> Agilent</t>
  </si>
  <si>
    <t>5610-2152</t>
  </si>
  <si>
    <t xml:space="preserve">SPE Cartridges PAH 1,5g,  Dual-Layer, 6 ml- objętość, masa wypełnienia 1500mg, średnica ziarna 40-63µm, wielkość porów 60Å, powierzchnia 500m2/g, wypełnienie węglem 13%, wypełnienie: warstwa aminowa (NH2/WAX) i oktadecyl(C18)  certyfikat jakości , ważność min rok od daty zakupu </t>
  </si>
  <si>
    <t>Supelco</t>
  </si>
  <si>
    <t>54331-U</t>
  </si>
  <si>
    <t>ultra pure, świadectwo jakości (certyfikat) CAS: 127-09-3</t>
  </si>
  <si>
    <t>CHEM-LAB</t>
  </si>
  <si>
    <t>PMB04A-50</t>
  </si>
  <si>
    <t>EXD009</t>
  </si>
  <si>
    <r>
      <t>Zestaw zwalidowany do stosowania wraz z zestawem PCR</t>
    </r>
    <r>
      <rPr>
        <sz val="10"/>
        <color rgb="FFFF0000"/>
        <rFont val="Calibri"/>
        <family val="2"/>
        <scheme val="minor"/>
      </rPr>
      <t xml:space="preserve">  </t>
    </r>
    <r>
      <rPr>
        <sz val="10"/>
        <rFont val="Calibri"/>
        <family val="2"/>
        <charset val="238"/>
        <scheme val="minor"/>
      </rPr>
      <t>PATHfinder - Real-Time PCR kit for the
detection of foodborne thermotolerant
Campylobacters (jejunii/coli/lari)
according to ISO 10272 firmy Generon, termin ważności min.</t>
    </r>
    <r>
      <rPr>
        <sz val="10"/>
        <color theme="1"/>
        <rFont val="Calibri"/>
        <family val="2"/>
        <scheme val="minor"/>
      </rPr>
      <t xml:space="preserve"> 9 m-cy, op. a 20ml </t>
    </r>
  </si>
  <si>
    <t xml:space="preserve"> 20 ml </t>
  </si>
  <si>
    <t xml:space="preserve"> 50 reakcji</t>
  </si>
  <si>
    <t>Octan sodu bezwodny</t>
  </si>
  <si>
    <t xml:space="preserve">Podane w tabelach nazwy firm i numery katalogowe są przykładowe w celu złozenia przez Wykonawcę odczynnika o prawidłowych parametrach. </t>
  </si>
  <si>
    <t>UWAGA:</t>
  </si>
  <si>
    <t xml:space="preserve"> roztwór jodu w jodku potasu, zawartość jodu (I2) 1,0%, zawartość jodku potasu 2%, świadectwo jakości, np.Chempur</t>
  </si>
  <si>
    <t>ACS reagent, 28.0-30.0%, BPA-free, np.SIGMA ALDRICH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</si>
</sst>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vertAlign val="subscript"/>
      <sz val="10"/>
      <color indexed="8"/>
      <name val="Calibri"/>
      <family val="2"/>
      <scheme val="minor"/>
    </font>
    <font>
      <vertAlign val="subscript"/>
      <sz val="10"/>
      <color indexed="8"/>
      <name val="Calibri"/>
      <family val="2"/>
      <scheme val="minor"/>
    </font>
    <font>
      <vertAlign val="subscript"/>
      <sz val="1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1">
    <xf numFmtId="0" fontId="0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8" fillId="0" borderId="0"/>
    <xf numFmtId="0" fontId="14" fillId="0" borderId="0"/>
    <xf numFmtId="0" fontId="11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2" fillId="0" borderId="0"/>
    <xf numFmtId="44" fontId="7" fillId="0" borderId="0" applyFont="0" applyFill="0" applyBorder="0" applyAlignment="0" applyProtection="0"/>
    <xf numFmtId="0" fontId="13" fillId="0" borderId="0"/>
    <xf numFmtId="0" fontId="11" fillId="0" borderId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9" fillId="0" borderId="3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/>
      <protection locked="0"/>
    </xf>
    <xf numFmtId="1" fontId="20" fillId="0" borderId="1" xfId="1" applyNumberFormat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19" fillId="3" borderId="1" xfId="0" applyFont="1" applyFill="1" applyBorder="1" applyAlignment="1" applyProtection="1">
      <alignment horizontal="center" vertical="center"/>
      <protection locked="0"/>
    </xf>
    <xf numFmtId="1" fontId="23" fillId="3" borderId="1" xfId="1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164" fontId="19" fillId="3" borderId="3" xfId="0" applyNumberFormat="1" applyFont="1" applyFill="1" applyBorder="1" applyAlignment="1">
      <alignment horizontal="center" vertical="center"/>
    </xf>
    <xf numFmtId="164" fontId="19" fillId="3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9" fillId="0" borderId="1" xfId="0" applyFont="1" applyBorder="1"/>
    <xf numFmtId="164" fontId="15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" fontId="23" fillId="0" borderId="1" xfId="1" applyNumberFormat="1" applyFont="1" applyBorder="1" applyAlignment="1">
      <alignment horizontal="center" vertical="center" wrapText="1"/>
    </xf>
    <xf numFmtId="0" fontId="15" fillId="9" borderId="1" xfId="54" applyFont="1" applyFill="1" applyBorder="1" applyAlignment="1">
      <alignment horizontal="center" vertical="center" wrapText="1"/>
    </xf>
    <xf numFmtId="0" fontId="19" fillId="0" borderId="1" xfId="54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wrapText="1"/>
    </xf>
    <xf numFmtId="0" fontId="19" fillId="3" borderId="6" xfId="0" applyFont="1" applyFill="1" applyBorder="1" applyAlignment="1">
      <alignment horizontal="center" vertical="center"/>
    </xf>
    <xf numFmtId="1" fontId="16" fillId="1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" fontId="23" fillId="0" borderId="1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9" fontId="19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0" fontId="19" fillId="0" borderId="0" xfId="0" applyFont="1"/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wrapText="1"/>
    </xf>
    <xf numFmtId="0" fontId="19" fillId="0" borderId="5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4" xfId="0" applyFont="1" applyBorder="1"/>
    <xf numFmtId="0" fontId="23" fillId="3" borderId="5" xfId="0" applyFont="1" applyFill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9" fillId="0" borderId="1" xfId="60" applyFont="1" applyBorder="1" applyAlignment="1">
      <alignment horizontal="center" vertical="center" wrapText="1"/>
    </xf>
    <xf numFmtId="1" fontId="23" fillId="0" borderId="5" xfId="1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18" fillId="3" borderId="1" xfId="0" applyFont="1" applyFill="1" applyBorder="1" applyAlignment="1">
      <alignment horizontal="center" vertical="center" wrapText="1"/>
    </xf>
    <xf numFmtId="1" fontId="16" fillId="11" borderId="1" xfId="0" applyNumberFormat="1" applyFont="1" applyFill="1" applyBorder="1" applyAlignment="1">
      <alignment horizontal="center" vertical="center" wrapText="1"/>
    </xf>
    <xf numFmtId="1" fontId="16" fillId="11" borderId="1" xfId="1" applyNumberFormat="1" applyFont="1" applyFill="1" applyBorder="1" applyAlignment="1">
      <alignment horizontal="center" vertical="center"/>
    </xf>
    <xf numFmtId="1" fontId="22" fillId="11" borderId="1" xfId="0" applyNumberFormat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/>
    </xf>
    <xf numFmtId="0" fontId="16" fillId="11" borderId="1" xfId="0" applyFont="1" applyFill="1" applyBorder="1" applyAlignment="1">
      <alignment horizontal="center" vertical="center" wrapText="1"/>
    </xf>
    <xf numFmtId="1" fontId="16" fillId="11" borderId="1" xfId="0" applyNumberFormat="1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0" fontId="22" fillId="11" borderId="1" xfId="0" applyFont="1" applyFill="1" applyBorder="1" applyAlignment="1">
      <alignment horizontal="center"/>
    </xf>
    <xf numFmtId="0" fontId="22" fillId="11" borderId="1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/>
    </xf>
    <xf numFmtId="0" fontId="22" fillId="11" borderId="1" xfId="0" applyFont="1" applyFill="1" applyBorder="1" applyAlignment="1">
      <alignment horizontal="center" vertical="center" wrapText="1"/>
    </xf>
    <xf numFmtId="0" fontId="22" fillId="11" borderId="5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1" fontId="16" fillId="11" borderId="1" xfId="1" applyNumberFormat="1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7" fillId="0" borderId="0" xfId="0" applyFont="1"/>
    <xf numFmtId="1" fontId="16" fillId="7" borderId="1" xfId="0" applyNumberFormat="1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1" fontId="16" fillId="12" borderId="1" xfId="0" applyNumberFormat="1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/>
    </xf>
    <xf numFmtId="0" fontId="22" fillId="12" borderId="1" xfId="0" applyFont="1" applyFill="1" applyBorder="1" applyAlignment="1">
      <alignment horizontal="center" vertical="center" wrapText="1"/>
    </xf>
    <xf numFmtId="1" fontId="22" fillId="12" borderId="1" xfId="0" applyNumberFormat="1" applyFont="1" applyFill="1" applyBorder="1" applyAlignment="1">
      <alignment horizontal="center" vertical="center" wrapText="1"/>
    </xf>
    <xf numFmtId="0" fontId="22" fillId="12" borderId="2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1" xfId="60" applyFont="1" applyFill="1" applyBorder="1" applyAlignment="1">
      <alignment horizontal="center" vertical="center" wrapText="1"/>
    </xf>
    <xf numFmtId="1" fontId="22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164" fontId="19" fillId="0" borderId="1" xfId="0" applyNumberFormat="1" applyFont="1" applyBorder="1"/>
    <xf numFmtId="0" fontId="15" fillId="14" borderId="1" xfId="0" applyFont="1" applyFill="1" applyBorder="1" applyAlignment="1">
      <alignment horizontal="center" vertical="center" wrapText="1"/>
    </xf>
    <xf numFmtId="0" fontId="22" fillId="15" borderId="1" xfId="0" applyFont="1" applyFill="1" applyBorder="1" applyAlignment="1">
      <alignment horizontal="center" vertical="center" wrapText="1"/>
    </xf>
    <xf numFmtId="1" fontId="22" fillId="15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164" fontId="0" fillId="0" borderId="2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0" xfId="0" applyFont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61">
    <cellStyle name="Dziesiętny 2" xfId="24" xr:uid="{00000000-0005-0000-0000-000000000000}"/>
    <cellStyle name="Dziesiętny 2 2" xfId="36" xr:uid="{00000000-0005-0000-0000-000001000000}"/>
    <cellStyle name="Dziesiętny 2 3" xfId="48" xr:uid="{00000000-0005-0000-0000-000002000000}"/>
    <cellStyle name="Hyperlink 2" xfId="15" xr:uid="{00000000-0005-0000-0000-000003000000}"/>
    <cellStyle name="Normal 2" xfId="8" xr:uid="{00000000-0005-0000-0000-000004000000}"/>
    <cellStyle name="Normal 3" xfId="10" xr:uid="{00000000-0005-0000-0000-000005000000}"/>
    <cellStyle name="Normal 3 2 2" xfId="50" xr:uid="{00000000-0005-0000-0000-000006000000}"/>
    <cellStyle name="Normal 3 3" xfId="51" xr:uid="{00000000-0005-0000-0000-000007000000}"/>
    <cellStyle name="Normal 5" xfId="57" xr:uid="{00000000-0005-0000-0000-000008000000}"/>
    <cellStyle name="Normalny" xfId="0" builtinId="0"/>
    <cellStyle name="Normalny 2" xfId="1" xr:uid="{00000000-0005-0000-0000-00000A000000}"/>
    <cellStyle name="Normalny 2 2" xfId="21" xr:uid="{00000000-0005-0000-0000-00000B000000}"/>
    <cellStyle name="Normalny 2 3" xfId="20" xr:uid="{00000000-0005-0000-0000-00000C000000}"/>
    <cellStyle name="Normalny 3" xfId="4" xr:uid="{00000000-0005-0000-0000-00000D000000}"/>
    <cellStyle name="Normalny 3 2" xfId="3" xr:uid="{00000000-0005-0000-0000-00000E000000}"/>
    <cellStyle name="Normalny 3 3" xfId="6" xr:uid="{00000000-0005-0000-0000-00000F000000}"/>
    <cellStyle name="Normalny 3 3 2" xfId="14" xr:uid="{00000000-0005-0000-0000-000010000000}"/>
    <cellStyle name="Normalny 3 3 2 2" xfId="30" xr:uid="{00000000-0005-0000-0000-000011000000}"/>
    <cellStyle name="Normalny 3 3 2 2 2 2" xfId="56" xr:uid="{00000000-0005-0000-0000-000012000000}"/>
    <cellStyle name="Normalny 3 3 2 3" xfId="42" xr:uid="{00000000-0005-0000-0000-000013000000}"/>
    <cellStyle name="Normalny 3 3 2 5" xfId="52" xr:uid="{00000000-0005-0000-0000-000014000000}"/>
    <cellStyle name="Normalny 3 3 2 5 2" xfId="59" xr:uid="{00000000-0005-0000-0000-000015000000}"/>
    <cellStyle name="Normalny 3 4" xfId="11" xr:uid="{00000000-0005-0000-0000-000016000000}"/>
    <cellStyle name="Normalny 3 4 2" xfId="13" xr:uid="{00000000-0005-0000-0000-000017000000}"/>
    <cellStyle name="Normalny 3 4 2 2" xfId="29" xr:uid="{00000000-0005-0000-0000-000018000000}"/>
    <cellStyle name="Normalny 3 4 2 2 2" xfId="55" xr:uid="{00000000-0005-0000-0000-000019000000}"/>
    <cellStyle name="Normalny 3 4 2 3" xfId="41" xr:uid="{00000000-0005-0000-0000-00001A000000}"/>
    <cellStyle name="Normalny 4" xfId="5" xr:uid="{00000000-0005-0000-0000-00001B000000}"/>
    <cellStyle name="Normalny 4 2" xfId="12" xr:uid="{00000000-0005-0000-0000-00001C000000}"/>
    <cellStyle name="Normalny 4 3" xfId="22" xr:uid="{00000000-0005-0000-0000-00001D000000}"/>
    <cellStyle name="Normalny 4 3 2" xfId="26" xr:uid="{00000000-0005-0000-0000-00001E000000}"/>
    <cellStyle name="Normalny 4 3 2 2" xfId="38" xr:uid="{00000000-0005-0000-0000-00001F000000}"/>
    <cellStyle name="Normalny 4 3 2 2 2" xfId="54" xr:uid="{00000000-0005-0000-0000-000020000000}"/>
    <cellStyle name="Normalny 4 3 2 2 2 2" xfId="58" xr:uid="{00000000-0005-0000-0000-000021000000}"/>
    <cellStyle name="Normalny 4 3 3" xfId="34" xr:uid="{00000000-0005-0000-0000-000022000000}"/>
    <cellStyle name="Normalny 4 3 4" xfId="46" xr:uid="{00000000-0005-0000-0000-000023000000}"/>
    <cellStyle name="Normalny 4 4" xfId="25" xr:uid="{00000000-0005-0000-0000-000024000000}"/>
    <cellStyle name="Normalny 4 4 2" xfId="37" xr:uid="{00000000-0005-0000-0000-000025000000}"/>
    <cellStyle name="Normalny 4 5" xfId="27" xr:uid="{00000000-0005-0000-0000-000026000000}"/>
    <cellStyle name="Normalny 4 5 2" xfId="39" xr:uid="{00000000-0005-0000-0000-000027000000}"/>
    <cellStyle name="Normalny 4 6" xfId="28" xr:uid="{00000000-0005-0000-0000-000028000000}"/>
    <cellStyle name="Normalny 4 7" xfId="40" xr:uid="{00000000-0005-0000-0000-000029000000}"/>
    <cellStyle name="Normalny 4 9" xfId="53" xr:uid="{00000000-0005-0000-0000-00002A000000}"/>
    <cellStyle name="Normalny 5" xfId="2" xr:uid="{00000000-0005-0000-0000-00002B000000}"/>
    <cellStyle name="Normalny 5 2" xfId="9" xr:uid="{00000000-0005-0000-0000-00002C000000}"/>
    <cellStyle name="Normalny 6" xfId="7" xr:uid="{00000000-0005-0000-0000-00002D000000}"/>
    <cellStyle name="Normalny 6 2" xfId="18" xr:uid="{00000000-0005-0000-0000-00002E000000}"/>
    <cellStyle name="Normalny 7" xfId="16" xr:uid="{00000000-0005-0000-0000-00002F000000}"/>
    <cellStyle name="Normalny 7 2" xfId="31" xr:uid="{00000000-0005-0000-0000-000030000000}"/>
    <cellStyle name="Normalny 7 3" xfId="43" xr:uid="{00000000-0005-0000-0000-000031000000}"/>
    <cellStyle name="Normalny 9" xfId="60" xr:uid="{00000000-0005-0000-0000-000032000000}"/>
    <cellStyle name="Walutowy 12" xfId="49" xr:uid="{00000000-0005-0000-0000-000033000000}"/>
    <cellStyle name="Walutowy 2" xfId="23" xr:uid="{00000000-0005-0000-0000-000034000000}"/>
    <cellStyle name="Walutowy 2 2" xfId="35" xr:uid="{00000000-0005-0000-0000-000035000000}"/>
    <cellStyle name="Walutowy 2 3" xfId="47" xr:uid="{00000000-0005-0000-0000-000036000000}"/>
    <cellStyle name="Walutowy 3" xfId="19" xr:uid="{00000000-0005-0000-0000-000037000000}"/>
    <cellStyle name="Walutowy 3 2" xfId="33" xr:uid="{00000000-0005-0000-0000-000038000000}"/>
    <cellStyle name="Walutowy 3 3" xfId="45" xr:uid="{00000000-0005-0000-0000-000039000000}"/>
    <cellStyle name="Walutowy 4" xfId="17" xr:uid="{00000000-0005-0000-0000-00003A000000}"/>
    <cellStyle name="Walutowy 4 2" xfId="32" xr:uid="{00000000-0005-0000-0000-00003B000000}"/>
    <cellStyle name="Walutowy 4 3" xfId="44" xr:uid="{00000000-0005-0000-0000-00003C000000}"/>
  </cellStyles>
  <dxfs count="67"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66FFFF"/>
      <color rgb="FFFF66FF"/>
      <color rgb="FFFFFF00"/>
      <color rgb="FF775B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99"/>
  <sheetViews>
    <sheetView topLeftCell="A77" zoomScale="86" zoomScaleNormal="86" workbookViewId="0">
      <selection activeCell="E102" sqref="E102"/>
    </sheetView>
  </sheetViews>
  <sheetFormatPr defaultRowHeight="15" x14ac:dyDescent="0.25"/>
  <cols>
    <col min="2" max="2" width="9.28515625" bestFit="1" customWidth="1"/>
    <col min="3" max="3" width="27.85546875" customWidth="1"/>
    <col min="4" max="4" width="28" customWidth="1"/>
    <col min="5" max="5" width="9.28515625" bestFit="1" customWidth="1"/>
    <col min="7" max="7" width="11.5703125" customWidth="1"/>
    <col min="8" max="8" width="13.42578125" customWidth="1"/>
    <col min="9" max="9" width="29.140625" customWidth="1"/>
    <col min="10" max="19" width="9.28515625" hidden="1" customWidth="1"/>
    <col min="20" max="20" width="9.28515625" bestFit="1" customWidth="1"/>
    <col min="21" max="22" width="9.28515625" hidden="1" customWidth="1"/>
    <col min="23" max="23" width="9.28515625" bestFit="1" customWidth="1"/>
    <col min="24" max="24" width="21" customWidth="1"/>
    <col min="25" max="25" width="19" customWidth="1"/>
  </cols>
  <sheetData>
    <row r="1" spans="2:26" x14ac:dyDescent="0.25">
      <c r="C1" s="102" t="s">
        <v>408</v>
      </c>
    </row>
    <row r="2" spans="2:26" ht="159.75" customHeight="1" x14ac:dyDescent="0.25">
      <c r="B2" s="3" t="s">
        <v>229</v>
      </c>
      <c r="C2" s="4" t="s">
        <v>0</v>
      </c>
      <c r="D2" s="5" t="s">
        <v>374</v>
      </c>
      <c r="E2" s="5" t="s">
        <v>1</v>
      </c>
      <c r="F2" s="5" t="s">
        <v>153</v>
      </c>
      <c r="G2" s="5" t="s">
        <v>2</v>
      </c>
      <c r="H2" s="5" t="s">
        <v>392</v>
      </c>
      <c r="I2" s="5" t="s">
        <v>393</v>
      </c>
      <c r="J2" s="6" t="s">
        <v>222</v>
      </c>
      <c r="K2" s="6" t="s">
        <v>368</v>
      </c>
      <c r="L2" s="7" t="s">
        <v>366</v>
      </c>
      <c r="M2" s="7" t="s">
        <v>368</v>
      </c>
      <c r="N2" s="8" t="s">
        <v>223</v>
      </c>
      <c r="O2" s="8" t="s">
        <v>368</v>
      </c>
      <c r="P2" s="9" t="s">
        <v>224</v>
      </c>
      <c r="Q2" s="9" t="s">
        <v>368</v>
      </c>
      <c r="R2" s="10" t="s">
        <v>225</v>
      </c>
      <c r="S2" s="10" t="s">
        <v>368</v>
      </c>
      <c r="T2" s="81" t="s">
        <v>394</v>
      </c>
      <c r="U2" s="81" t="s">
        <v>372</v>
      </c>
      <c r="V2" s="81" t="s">
        <v>369</v>
      </c>
      <c r="W2" s="5" t="s">
        <v>4</v>
      </c>
      <c r="X2" s="5" t="s">
        <v>5</v>
      </c>
      <c r="Y2" s="5" t="s">
        <v>6</v>
      </c>
      <c r="Z2" s="1"/>
    </row>
    <row r="3" spans="2:26" x14ac:dyDescent="0.25">
      <c r="B3" s="3" t="s">
        <v>182</v>
      </c>
      <c r="C3" s="12" t="s">
        <v>183</v>
      </c>
      <c r="D3" s="13" t="s">
        <v>230</v>
      </c>
      <c r="E3" s="13" t="s">
        <v>231</v>
      </c>
      <c r="F3" s="13" t="s">
        <v>232</v>
      </c>
      <c r="G3" s="13" t="s">
        <v>233</v>
      </c>
      <c r="H3" s="13" t="s">
        <v>234</v>
      </c>
      <c r="I3" s="14" t="s">
        <v>235</v>
      </c>
      <c r="J3" s="15" t="s">
        <v>241</v>
      </c>
      <c r="K3" s="15" t="s">
        <v>242</v>
      </c>
      <c r="L3" s="15" t="s">
        <v>243</v>
      </c>
      <c r="M3" s="15" t="s">
        <v>244</v>
      </c>
      <c r="N3" s="15" t="s">
        <v>245</v>
      </c>
      <c r="O3" s="15" t="s">
        <v>236</v>
      </c>
      <c r="P3" s="15" t="s">
        <v>237</v>
      </c>
      <c r="Q3" s="15" t="s">
        <v>238</v>
      </c>
      <c r="R3" s="15" t="s">
        <v>239</v>
      </c>
      <c r="S3" s="16" t="s">
        <v>240</v>
      </c>
      <c r="T3" s="84" t="s">
        <v>241</v>
      </c>
      <c r="U3" s="17" t="s">
        <v>370</v>
      </c>
      <c r="V3" s="17" t="s">
        <v>371</v>
      </c>
      <c r="W3" s="12" t="s">
        <v>242</v>
      </c>
      <c r="X3" s="18" t="s">
        <v>243</v>
      </c>
      <c r="Y3" s="13" t="s">
        <v>244</v>
      </c>
      <c r="Z3" s="1"/>
    </row>
    <row r="4" spans="2:26" ht="48.75" customHeight="1" x14ac:dyDescent="0.25">
      <c r="B4" s="32">
        <v>1</v>
      </c>
      <c r="C4" s="85" t="s">
        <v>12</v>
      </c>
      <c r="D4" s="19" t="s">
        <v>15</v>
      </c>
      <c r="E4" s="20" t="s">
        <v>7</v>
      </c>
      <c r="F4" s="21" t="s">
        <v>127</v>
      </c>
      <c r="G4" s="21" t="s">
        <v>130</v>
      </c>
      <c r="H4" s="21"/>
      <c r="I4" s="22"/>
      <c r="J4" s="23">
        <v>2</v>
      </c>
      <c r="K4" s="24">
        <v>2</v>
      </c>
      <c r="L4" s="21">
        <v>1</v>
      </c>
      <c r="M4" s="21">
        <v>0</v>
      </c>
      <c r="N4" s="21">
        <v>30</v>
      </c>
      <c r="O4" s="21">
        <v>0</v>
      </c>
      <c r="P4" s="21">
        <v>0</v>
      </c>
      <c r="Q4" s="25">
        <v>0</v>
      </c>
      <c r="R4" s="21">
        <v>0</v>
      </c>
      <c r="S4" s="26">
        <v>0</v>
      </c>
      <c r="T4" s="26">
        <v>33</v>
      </c>
      <c r="U4" s="26">
        <v>2</v>
      </c>
      <c r="V4" s="26">
        <v>31</v>
      </c>
      <c r="W4" s="27"/>
      <c r="X4" s="28"/>
      <c r="Y4" s="29"/>
      <c r="Z4" s="1"/>
    </row>
    <row r="5" spans="2:26" ht="59.25" customHeight="1" x14ac:dyDescent="0.25">
      <c r="B5" s="32">
        <v>2</v>
      </c>
      <c r="C5" s="85" t="s">
        <v>12</v>
      </c>
      <c r="D5" s="19" t="s">
        <v>15</v>
      </c>
      <c r="E5" s="20" t="s">
        <v>7</v>
      </c>
      <c r="F5" s="21" t="s">
        <v>127</v>
      </c>
      <c r="G5" s="21" t="s">
        <v>133</v>
      </c>
      <c r="H5" s="21"/>
      <c r="I5" s="22"/>
      <c r="J5" s="23">
        <v>0</v>
      </c>
      <c r="K5" s="23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5">
        <v>0</v>
      </c>
      <c r="R5" s="21">
        <v>17</v>
      </c>
      <c r="S5" s="26">
        <v>9</v>
      </c>
      <c r="T5" s="26">
        <v>17</v>
      </c>
      <c r="U5" s="26">
        <v>9</v>
      </c>
      <c r="V5" s="26">
        <v>8</v>
      </c>
      <c r="W5" s="27"/>
      <c r="X5" s="28"/>
      <c r="Y5" s="29"/>
      <c r="Z5" s="1"/>
    </row>
    <row r="6" spans="2:26" x14ac:dyDescent="0.25">
      <c r="B6" s="32">
        <v>3</v>
      </c>
      <c r="C6" s="86" t="s">
        <v>20</v>
      </c>
      <c r="D6" s="33" t="s">
        <v>21</v>
      </c>
      <c r="E6" s="34" t="s">
        <v>7</v>
      </c>
      <c r="F6" s="21" t="s">
        <v>127</v>
      </c>
      <c r="G6" s="21" t="s">
        <v>135</v>
      </c>
      <c r="H6" s="21"/>
      <c r="I6" s="22"/>
      <c r="J6" s="23">
        <v>0</v>
      </c>
      <c r="K6" s="23">
        <v>0</v>
      </c>
      <c r="L6" s="21">
        <v>0</v>
      </c>
      <c r="M6" s="21">
        <v>0</v>
      </c>
      <c r="N6" s="21">
        <v>0</v>
      </c>
      <c r="O6" s="21">
        <v>0</v>
      </c>
      <c r="P6" s="21">
        <v>8</v>
      </c>
      <c r="Q6" s="25">
        <v>0</v>
      </c>
      <c r="R6" s="21">
        <v>0</v>
      </c>
      <c r="S6" s="26">
        <v>0</v>
      </c>
      <c r="T6" s="26">
        <v>8</v>
      </c>
      <c r="U6" s="26">
        <v>0</v>
      </c>
      <c r="V6" s="26">
        <v>8</v>
      </c>
      <c r="W6" s="27"/>
      <c r="X6" s="28"/>
      <c r="Y6" s="29"/>
      <c r="Z6" s="1"/>
    </row>
    <row r="7" spans="2:26" x14ac:dyDescent="0.25">
      <c r="B7" s="32">
        <v>4</v>
      </c>
      <c r="C7" s="85" t="s">
        <v>20</v>
      </c>
      <c r="D7" s="33" t="s">
        <v>22</v>
      </c>
      <c r="E7" s="20" t="s">
        <v>7</v>
      </c>
      <c r="F7" s="21" t="s">
        <v>127</v>
      </c>
      <c r="G7" s="21" t="s">
        <v>135</v>
      </c>
      <c r="H7" s="21"/>
      <c r="I7" s="22"/>
      <c r="J7" s="23">
        <v>1</v>
      </c>
      <c r="K7" s="23">
        <v>1</v>
      </c>
      <c r="L7" s="21">
        <v>5</v>
      </c>
      <c r="M7" s="21">
        <v>0</v>
      </c>
      <c r="N7" s="23">
        <v>50</v>
      </c>
      <c r="O7" s="21">
        <v>25</v>
      </c>
      <c r="P7" s="21">
        <v>4</v>
      </c>
      <c r="Q7" s="25">
        <v>1</v>
      </c>
      <c r="R7" s="21">
        <v>0</v>
      </c>
      <c r="S7" s="26">
        <v>0</v>
      </c>
      <c r="T7" s="26">
        <v>60</v>
      </c>
      <c r="U7" s="26">
        <v>27</v>
      </c>
      <c r="V7" s="26">
        <v>33</v>
      </c>
      <c r="W7" s="27"/>
      <c r="X7" s="28"/>
      <c r="Y7" s="29"/>
      <c r="Z7" s="1"/>
    </row>
    <row r="8" spans="2:26" ht="86.25" customHeight="1" x14ac:dyDescent="0.25">
      <c r="B8" s="32">
        <v>5</v>
      </c>
      <c r="C8" s="87" t="s">
        <v>20</v>
      </c>
      <c r="D8" s="36" t="s">
        <v>180</v>
      </c>
      <c r="E8" s="37" t="s">
        <v>7</v>
      </c>
      <c r="F8" s="38" t="s">
        <v>127</v>
      </c>
      <c r="G8" s="38" t="s">
        <v>135</v>
      </c>
      <c r="H8" s="38"/>
      <c r="I8" s="39"/>
      <c r="J8" s="38">
        <v>0</v>
      </c>
      <c r="K8" s="23">
        <v>0</v>
      </c>
      <c r="L8" s="23">
        <v>0</v>
      </c>
      <c r="M8" s="21">
        <v>0</v>
      </c>
      <c r="N8" s="38">
        <v>35</v>
      </c>
      <c r="O8" s="21">
        <v>0</v>
      </c>
      <c r="P8" s="38">
        <v>0</v>
      </c>
      <c r="Q8" s="25">
        <v>0</v>
      </c>
      <c r="R8" s="38">
        <v>0</v>
      </c>
      <c r="S8" s="26">
        <v>0</v>
      </c>
      <c r="T8" s="26">
        <v>35</v>
      </c>
      <c r="U8" s="26">
        <v>0</v>
      </c>
      <c r="V8" s="26">
        <v>35</v>
      </c>
      <c r="W8" s="40"/>
      <c r="X8" s="41"/>
      <c r="Y8" s="42"/>
      <c r="Z8" s="2"/>
    </row>
    <row r="9" spans="2:26" x14ac:dyDescent="0.25">
      <c r="B9" s="32">
        <v>6</v>
      </c>
      <c r="C9" s="88" t="s">
        <v>20</v>
      </c>
      <c r="D9" s="19" t="s">
        <v>167</v>
      </c>
      <c r="E9" s="20" t="s">
        <v>7</v>
      </c>
      <c r="F9" s="21" t="s">
        <v>127</v>
      </c>
      <c r="G9" s="21" t="s">
        <v>135</v>
      </c>
      <c r="H9" s="21"/>
      <c r="I9" s="22"/>
      <c r="J9" s="23">
        <v>0</v>
      </c>
      <c r="K9" s="23">
        <v>0</v>
      </c>
      <c r="L9" s="23">
        <v>3</v>
      </c>
      <c r="M9" s="21">
        <v>0</v>
      </c>
      <c r="N9" s="21">
        <v>1</v>
      </c>
      <c r="O9" s="21">
        <v>1</v>
      </c>
      <c r="P9" s="21">
        <v>0</v>
      </c>
      <c r="Q9" s="25">
        <v>0</v>
      </c>
      <c r="R9" s="21">
        <v>0</v>
      </c>
      <c r="S9" s="26">
        <v>0</v>
      </c>
      <c r="T9" s="26">
        <v>4</v>
      </c>
      <c r="U9" s="26">
        <v>1</v>
      </c>
      <c r="V9" s="26">
        <v>3</v>
      </c>
      <c r="W9" s="27"/>
      <c r="X9" s="28"/>
      <c r="Y9" s="29"/>
      <c r="Z9" s="1"/>
    </row>
    <row r="10" spans="2:26" x14ac:dyDescent="0.25">
      <c r="B10" s="32">
        <v>7</v>
      </c>
      <c r="C10" s="85" t="s">
        <v>23</v>
      </c>
      <c r="D10" s="19" t="s">
        <v>24</v>
      </c>
      <c r="E10" s="20" t="s">
        <v>7</v>
      </c>
      <c r="F10" s="21" t="s">
        <v>127</v>
      </c>
      <c r="G10" s="21" t="s">
        <v>130</v>
      </c>
      <c r="H10" s="21"/>
      <c r="I10" s="22"/>
      <c r="J10" s="23">
        <v>0</v>
      </c>
      <c r="K10" s="23">
        <v>0</v>
      </c>
      <c r="L10" s="21">
        <v>0</v>
      </c>
      <c r="M10" s="21">
        <v>0</v>
      </c>
      <c r="N10" s="21">
        <v>0</v>
      </c>
      <c r="O10" s="21">
        <v>0</v>
      </c>
      <c r="P10" s="21">
        <v>6</v>
      </c>
      <c r="Q10" s="25">
        <v>6</v>
      </c>
      <c r="R10" s="21">
        <v>0</v>
      </c>
      <c r="S10" s="26">
        <v>0</v>
      </c>
      <c r="T10" s="26">
        <v>6</v>
      </c>
      <c r="U10" s="26">
        <v>6</v>
      </c>
      <c r="V10" s="26">
        <v>0</v>
      </c>
      <c r="W10" s="27"/>
      <c r="X10" s="28"/>
      <c r="Y10" s="29"/>
      <c r="Z10" s="1"/>
    </row>
    <row r="11" spans="2:26" x14ac:dyDescent="0.25">
      <c r="B11" s="32">
        <v>8</v>
      </c>
      <c r="C11" s="88" t="s">
        <v>26</v>
      </c>
      <c r="D11" s="20" t="s">
        <v>14</v>
      </c>
      <c r="E11" s="20" t="s">
        <v>7</v>
      </c>
      <c r="F11" s="21" t="s">
        <v>127</v>
      </c>
      <c r="G11" s="21" t="s">
        <v>137</v>
      </c>
      <c r="H11" s="21"/>
      <c r="I11" s="22"/>
      <c r="J11" s="23">
        <v>0</v>
      </c>
      <c r="K11" s="23">
        <v>0</v>
      </c>
      <c r="L11" s="21">
        <v>0</v>
      </c>
      <c r="M11" s="21">
        <v>0</v>
      </c>
      <c r="N11" s="21">
        <v>0</v>
      </c>
      <c r="O11" s="21">
        <v>0</v>
      </c>
      <c r="P11" s="21">
        <v>1</v>
      </c>
      <c r="Q11" s="25">
        <v>1</v>
      </c>
      <c r="R11" s="21">
        <v>0</v>
      </c>
      <c r="S11" s="26">
        <v>0</v>
      </c>
      <c r="T11" s="26">
        <v>1</v>
      </c>
      <c r="U11" s="26">
        <v>1</v>
      </c>
      <c r="V11" s="26">
        <v>0</v>
      </c>
      <c r="W11" s="27"/>
      <c r="X11" s="28"/>
      <c r="Y11" s="29"/>
      <c r="Z11" s="1"/>
    </row>
    <row r="12" spans="2:26" x14ac:dyDescent="0.25">
      <c r="B12" s="32">
        <v>9</v>
      </c>
      <c r="C12" s="85" t="s">
        <v>27</v>
      </c>
      <c r="D12" s="19" t="s">
        <v>13</v>
      </c>
      <c r="E12" s="20" t="s">
        <v>7</v>
      </c>
      <c r="F12" s="21" t="s">
        <v>127</v>
      </c>
      <c r="G12" s="21" t="s">
        <v>130</v>
      </c>
      <c r="H12" s="21"/>
      <c r="I12" s="22"/>
      <c r="J12" s="23">
        <v>0</v>
      </c>
      <c r="K12" s="23">
        <v>0</v>
      </c>
      <c r="L12" s="21">
        <v>0</v>
      </c>
      <c r="M12" s="21">
        <v>0</v>
      </c>
      <c r="N12" s="21">
        <v>0</v>
      </c>
      <c r="O12" s="21">
        <v>0</v>
      </c>
      <c r="P12" s="21">
        <v>4</v>
      </c>
      <c r="Q12" s="25">
        <v>2</v>
      </c>
      <c r="R12" s="21">
        <v>0</v>
      </c>
      <c r="S12" s="26">
        <v>0</v>
      </c>
      <c r="T12" s="26">
        <v>4</v>
      </c>
      <c r="U12" s="26">
        <v>2</v>
      </c>
      <c r="V12" s="26">
        <v>2</v>
      </c>
      <c r="W12" s="27"/>
      <c r="X12" s="28"/>
      <c r="Y12" s="29"/>
      <c r="Z12" s="1"/>
    </row>
    <row r="13" spans="2:26" x14ac:dyDescent="0.25">
      <c r="B13" s="32">
        <v>10</v>
      </c>
      <c r="C13" s="85" t="s">
        <v>155</v>
      </c>
      <c r="D13" s="19" t="s">
        <v>13</v>
      </c>
      <c r="E13" s="20" t="s">
        <v>7</v>
      </c>
      <c r="F13" s="21" t="s">
        <v>127</v>
      </c>
      <c r="G13" s="21" t="s">
        <v>136</v>
      </c>
      <c r="H13" s="21"/>
      <c r="I13" s="22"/>
      <c r="J13" s="23">
        <v>0</v>
      </c>
      <c r="K13" s="23">
        <v>0</v>
      </c>
      <c r="L13" s="21">
        <v>0</v>
      </c>
      <c r="M13" s="21">
        <v>0</v>
      </c>
      <c r="N13" s="21">
        <v>2</v>
      </c>
      <c r="O13" s="21">
        <v>2</v>
      </c>
      <c r="P13" s="21">
        <v>0</v>
      </c>
      <c r="Q13" s="25">
        <v>0</v>
      </c>
      <c r="R13" s="21">
        <v>0</v>
      </c>
      <c r="S13" s="26">
        <v>0</v>
      </c>
      <c r="T13" s="26">
        <v>2</v>
      </c>
      <c r="U13" s="26">
        <v>2</v>
      </c>
      <c r="V13" s="26">
        <v>0</v>
      </c>
      <c r="W13" s="27"/>
      <c r="X13" s="28"/>
      <c r="Y13" s="29"/>
      <c r="Z13" s="1"/>
    </row>
    <row r="14" spans="2:26" x14ac:dyDescent="0.25">
      <c r="B14" s="32">
        <v>11</v>
      </c>
      <c r="C14" s="85" t="s">
        <v>375</v>
      </c>
      <c r="D14" s="19" t="s">
        <v>25</v>
      </c>
      <c r="E14" s="20" t="s">
        <v>7</v>
      </c>
      <c r="F14" s="21" t="s">
        <v>142</v>
      </c>
      <c r="G14" s="21" t="s">
        <v>136</v>
      </c>
      <c r="H14" s="21"/>
      <c r="I14" s="22"/>
      <c r="J14" s="23">
        <v>0</v>
      </c>
      <c r="K14" s="23">
        <v>0</v>
      </c>
      <c r="L14" s="21">
        <v>0</v>
      </c>
      <c r="M14" s="21">
        <v>0</v>
      </c>
      <c r="N14" s="23">
        <v>1</v>
      </c>
      <c r="O14" s="21">
        <v>0</v>
      </c>
      <c r="P14" s="21">
        <v>0</v>
      </c>
      <c r="Q14" s="25">
        <v>0</v>
      </c>
      <c r="R14" s="21">
        <v>0</v>
      </c>
      <c r="S14" s="26">
        <v>0</v>
      </c>
      <c r="T14" s="26">
        <v>1</v>
      </c>
      <c r="U14" s="26">
        <v>0</v>
      </c>
      <c r="V14" s="26">
        <v>1</v>
      </c>
      <c r="W14" s="27"/>
      <c r="X14" s="28"/>
      <c r="Y14" s="29"/>
      <c r="Z14" s="1"/>
    </row>
    <row r="15" spans="2:26" ht="25.5" x14ac:dyDescent="0.25">
      <c r="B15" s="32">
        <v>12</v>
      </c>
      <c r="C15" s="89" t="s">
        <v>36</v>
      </c>
      <c r="D15" s="20" t="s">
        <v>37</v>
      </c>
      <c r="E15" s="43" t="s">
        <v>7</v>
      </c>
      <c r="F15" s="21" t="s">
        <v>127</v>
      </c>
      <c r="G15" s="21" t="s">
        <v>139</v>
      </c>
      <c r="H15" s="21"/>
      <c r="I15" s="22"/>
      <c r="J15" s="23">
        <v>1</v>
      </c>
      <c r="K15" s="23">
        <v>1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5">
        <v>0</v>
      </c>
      <c r="R15" s="21">
        <v>0</v>
      </c>
      <c r="S15" s="26">
        <v>0</v>
      </c>
      <c r="T15" s="26">
        <v>1</v>
      </c>
      <c r="U15" s="26">
        <v>1</v>
      </c>
      <c r="V15" s="26">
        <v>0</v>
      </c>
      <c r="W15" s="27"/>
      <c r="X15" s="28"/>
      <c r="Y15" s="29"/>
      <c r="Z15" s="1"/>
    </row>
    <row r="16" spans="2:26" ht="45.75" customHeight="1" x14ac:dyDescent="0.25">
      <c r="B16" s="32">
        <v>13</v>
      </c>
      <c r="C16" s="85" t="s">
        <v>193</v>
      </c>
      <c r="D16" s="19" t="s">
        <v>25</v>
      </c>
      <c r="E16" s="20" t="s">
        <v>7</v>
      </c>
      <c r="F16" s="21" t="s">
        <v>127</v>
      </c>
      <c r="G16" s="21" t="s">
        <v>139</v>
      </c>
      <c r="H16" s="21"/>
      <c r="I16" s="22"/>
      <c r="J16" s="23">
        <v>0</v>
      </c>
      <c r="K16" s="23">
        <v>0</v>
      </c>
      <c r="L16" s="21">
        <v>0</v>
      </c>
      <c r="M16" s="21">
        <v>0</v>
      </c>
      <c r="N16" s="21">
        <v>0</v>
      </c>
      <c r="O16" s="21">
        <v>0</v>
      </c>
      <c r="P16" s="21">
        <v>1</v>
      </c>
      <c r="Q16" s="25">
        <v>1</v>
      </c>
      <c r="R16" s="21">
        <v>0</v>
      </c>
      <c r="S16" s="26">
        <v>0</v>
      </c>
      <c r="T16" s="26">
        <v>1</v>
      </c>
      <c r="U16" s="26">
        <v>1</v>
      </c>
      <c r="V16" s="26">
        <v>0</v>
      </c>
      <c r="W16" s="27"/>
      <c r="X16" s="28"/>
      <c r="Y16" s="29"/>
      <c r="Z16" s="1"/>
    </row>
    <row r="17" spans="2:26" x14ac:dyDescent="0.25">
      <c r="B17" s="32">
        <v>14</v>
      </c>
      <c r="C17" s="85" t="s">
        <v>42</v>
      </c>
      <c r="D17" s="19" t="s">
        <v>43</v>
      </c>
      <c r="E17" s="20" t="s">
        <v>9</v>
      </c>
      <c r="F17" s="21" t="s">
        <v>127</v>
      </c>
      <c r="G17" s="21" t="s">
        <v>132</v>
      </c>
      <c r="H17" s="21"/>
      <c r="I17" s="22"/>
      <c r="J17" s="23">
        <v>0</v>
      </c>
      <c r="K17" s="23">
        <v>0</v>
      </c>
      <c r="L17" s="21">
        <v>0</v>
      </c>
      <c r="M17" s="21">
        <v>0</v>
      </c>
      <c r="N17" s="21">
        <v>1</v>
      </c>
      <c r="O17" s="21">
        <v>1</v>
      </c>
      <c r="P17" s="21">
        <v>0</v>
      </c>
      <c r="Q17" s="25">
        <v>0</v>
      </c>
      <c r="R17" s="21">
        <v>0</v>
      </c>
      <c r="S17" s="26">
        <v>0</v>
      </c>
      <c r="T17" s="26">
        <v>1</v>
      </c>
      <c r="U17" s="26">
        <v>1</v>
      </c>
      <c r="V17" s="26">
        <v>0</v>
      </c>
      <c r="W17" s="27"/>
      <c r="X17" s="28"/>
      <c r="Y17" s="29"/>
      <c r="Z17" s="1"/>
    </row>
    <row r="18" spans="2:26" ht="69.75" customHeight="1" x14ac:dyDescent="0.25">
      <c r="B18" s="32">
        <v>15</v>
      </c>
      <c r="C18" s="86" t="s">
        <v>44</v>
      </c>
      <c r="D18" s="33" t="s">
        <v>45</v>
      </c>
      <c r="E18" s="34" t="s">
        <v>7</v>
      </c>
      <c r="F18" s="21" t="s">
        <v>127</v>
      </c>
      <c r="G18" s="21" t="s">
        <v>135</v>
      </c>
      <c r="H18" s="21"/>
      <c r="I18" s="22"/>
      <c r="J18" s="23">
        <v>1</v>
      </c>
      <c r="K18" s="23">
        <v>1</v>
      </c>
      <c r="L18" s="21">
        <v>0</v>
      </c>
      <c r="M18" s="21">
        <v>0</v>
      </c>
      <c r="N18" s="23">
        <v>1</v>
      </c>
      <c r="O18" s="21">
        <v>1</v>
      </c>
      <c r="P18" s="21">
        <v>1</v>
      </c>
      <c r="Q18" s="25">
        <v>1</v>
      </c>
      <c r="R18" s="21">
        <v>0</v>
      </c>
      <c r="S18" s="26">
        <v>0</v>
      </c>
      <c r="T18" s="26">
        <v>3</v>
      </c>
      <c r="U18" s="26">
        <v>3</v>
      </c>
      <c r="V18" s="26">
        <v>0</v>
      </c>
      <c r="W18" s="27"/>
      <c r="X18" s="28"/>
      <c r="Y18" s="29"/>
      <c r="Z18" s="1"/>
    </row>
    <row r="19" spans="2:26" x14ac:dyDescent="0.25">
      <c r="B19" s="32">
        <v>16</v>
      </c>
      <c r="C19" s="85" t="s">
        <v>50</v>
      </c>
      <c r="D19" s="19" t="s">
        <v>51</v>
      </c>
      <c r="E19" s="20" t="s">
        <v>7</v>
      </c>
      <c r="F19" s="21" t="s">
        <v>127</v>
      </c>
      <c r="G19" s="21" t="s">
        <v>130</v>
      </c>
      <c r="H19" s="21"/>
      <c r="I19" s="22"/>
      <c r="J19" s="23">
        <v>0</v>
      </c>
      <c r="K19" s="23">
        <v>0</v>
      </c>
      <c r="L19" s="21">
        <v>0</v>
      </c>
      <c r="M19" s="21">
        <v>0</v>
      </c>
      <c r="N19" s="21">
        <v>1</v>
      </c>
      <c r="O19" s="21">
        <v>0</v>
      </c>
      <c r="P19" s="21">
        <v>0</v>
      </c>
      <c r="Q19" s="25">
        <v>0</v>
      </c>
      <c r="R19" s="21">
        <v>0</v>
      </c>
      <c r="S19" s="26">
        <v>0</v>
      </c>
      <c r="T19" s="26">
        <v>1</v>
      </c>
      <c r="U19" s="26">
        <v>0</v>
      </c>
      <c r="V19" s="26">
        <v>1</v>
      </c>
      <c r="W19" s="27"/>
      <c r="X19" s="28"/>
      <c r="Y19" s="29"/>
      <c r="Z19" s="1"/>
    </row>
    <row r="20" spans="2:26" ht="25.5" x14ac:dyDescent="0.25">
      <c r="B20" s="32">
        <v>17</v>
      </c>
      <c r="C20" s="85" t="s">
        <v>52</v>
      </c>
      <c r="D20" s="19" t="s">
        <v>53</v>
      </c>
      <c r="E20" s="20" t="s">
        <v>7</v>
      </c>
      <c r="F20" s="21" t="s">
        <v>127</v>
      </c>
      <c r="G20" s="21" t="s">
        <v>130</v>
      </c>
      <c r="H20" s="21"/>
      <c r="I20" s="22"/>
      <c r="J20" s="23">
        <v>0</v>
      </c>
      <c r="K20" s="23">
        <v>0</v>
      </c>
      <c r="L20" s="21">
        <v>0</v>
      </c>
      <c r="M20" s="21">
        <v>0</v>
      </c>
      <c r="N20" s="21">
        <v>70</v>
      </c>
      <c r="O20" s="21">
        <v>30</v>
      </c>
      <c r="P20" s="21">
        <v>0</v>
      </c>
      <c r="Q20" s="25">
        <v>0</v>
      </c>
      <c r="R20" s="21">
        <v>52</v>
      </c>
      <c r="S20" s="26">
        <v>31</v>
      </c>
      <c r="T20" s="26">
        <v>122</v>
      </c>
      <c r="U20" s="26">
        <v>61</v>
      </c>
      <c r="V20" s="26">
        <v>61</v>
      </c>
      <c r="W20" s="27"/>
      <c r="X20" s="28"/>
      <c r="Y20" s="29"/>
      <c r="Z20" s="1"/>
    </row>
    <row r="21" spans="2:26" x14ac:dyDescent="0.25">
      <c r="B21" s="32">
        <v>18</v>
      </c>
      <c r="C21" s="88" t="s">
        <v>54</v>
      </c>
      <c r="D21" s="20" t="s">
        <v>55</v>
      </c>
      <c r="E21" s="20" t="s">
        <v>7</v>
      </c>
      <c r="F21" s="21" t="s">
        <v>127</v>
      </c>
      <c r="G21" s="21" t="s">
        <v>136</v>
      </c>
      <c r="H21" s="21"/>
      <c r="I21" s="22"/>
      <c r="J21" s="23">
        <v>0</v>
      </c>
      <c r="K21" s="23">
        <v>0</v>
      </c>
      <c r="L21" s="21">
        <v>0</v>
      </c>
      <c r="M21" s="21">
        <v>0</v>
      </c>
      <c r="N21" s="21">
        <v>0</v>
      </c>
      <c r="O21" s="21">
        <v>0</v>
      </c>
      <c r="P21" s="21">
        <v>2</v>
      </c>
      <c r="Q21" s="25">
        <v>2</v>
      </c>
      <c r="R21" s="21">
        <v>0</v>
      </c>
      <c r="S21" s="26">
        <v>0</v>
      </c>
      <c r="T21" s="26">
        <v>2</v>
      </c>
      <c r="U21" s="26">
        <v>2</v>
      </c>
      <c r="V21" s="26">
        <v>0</v>
      </c>
      <c r="W21" s="27"/>
      <c r="X21" s="28"/>
      <c r="Y21" s="29"/>
      <c r="Z21" s="1"/>
    </row>
    <row r="22" spans="2:26" ht="72.75" customHeight="1" x14ac:dyDescent="0.25">
      <c r="B22" s="32">
        <v>19</v>
      </c>
      <c r="C22" s="85" t="s">
        <v>56</v>
      </c>
      <c r="D22" s="19" t="s">
        <v>420</v>
      </c>
      <c r="E22" s="20" t="s">
        <v>7</v>
      </c>
      <c r="F22" s="21" t="s">
        <v>127</v>
      </c>
      <c r="G22" s="21" t="s">
        <v>131</v>
      </c>
      <c r="H22" s="21"/>
      <c r="I22" s="22"/>
      <c r="J22" s="23">
        <v>0</v>
      </c>
      <c r="K22" s="23">
        <v>0</v>
      </c>
      <c r="L22" s="21">
        <v>0</v>
      </c>
      <c r="M22" s="21">
        <v>0</v>
      </c>
      <c r="N22" s="21">
        <v>0</v>
      </c>
      <c r="O22" s="21">
        <v>0</v>
      </c>
      <c r="P22" s="21">
        <v>2</v>
      </c>
      <c r="Q22" s="25">
        <v>1</v>
      </c>
      <c r="R22" s="21">
        <v>0</v>
      </c>
      <c r="S22" s="26">
        <v>0</v>
      </c>
      <c r="T22" s="26">
        <v>2</v>
      </c>
      <c r="U22" s="26">
        <v>1</v>
      </c>
      <c r="V22" s="26">
        <v>1</v>
      </c>
      <c r="W22" s="27"/>
      <c r="X22" s="28"/>
      <c r="Y22" s="29"/>
      <c r="Z22" s="1"/>
    </row>
    <row r="23" spans="2:26" ht="62.25" customHeight="1" x14ac:dyDescent="0.25">
      <c r="B23" s="32">
        <v>20</v>
      </c>
      <c r="C23" s="85" t="s">
        <v>58</v>
      </c>
      <c r="D23" s="19" t="s">
        <v>59</v>
      </c>
      <c r="E23" s="20" t="s">
        <v>7</v>
      </c>
      <c r="F23" s="21" t="s">
        <v>127</v>
      </c>
      <c r="G23" s="21" t="s">
        <v>130</v>
      </c>
      <c r="H23" s="21"/>
      <c r="I23" s="22"/>
      <c r="J23" s="23">
        <v>0</v>
      </c>
      <c r="K23" s="23">
        <v>0</v>
      </c>
      <c r="L23" s="21">
        <v>0</v>
      </c>
      <c r="M23" s="21">
        <v>0</v>
      </c>
      <c r="N23" s="21">
        <v>5</v>
      </c>
      <c r="O23" s="21">
        <v>0</v>
      </c>
      <c r="P23" s="21">
        <v>2</v>
      </c>
      <c r="Q23" s="25">
        <v>2</v>
      </c>
      <c r="R23" s="21">
        <v>0</v>
      </c>
      <c r="S23" s="26">
        <v>0</v>
      </c>
      <c r="T23" s="26">
        <v>7</v>
      </c>
      <c r="U23" s="26">
        <v>2</v>
      </c>
      <c r="V23" s="26">
        <v>5</v>
      </c>
      <c r="W23" s="27"/>
      <c r="X23" s="28"/>
      <c r="Y23" s="29"/>
      <c r="Z23" s="1"/>
    </row>
    <row r="24" spans="2:26" x14ac:dyDescent="0.25">
      <c r="B24" s="32">
        <v>21</v>
      </c>
      <c r="C24" s="85" t="s">
        <v>62</v>
      </c>
      <c r="D24" s="19" t="s">
        <v>63</v>
      </c>
      <c r="E24" s="20" t="s">
        <v>7</v>
      </c>
      <c r="F24" s="21" t="s">
        <v>127</v>
      </c>
      <c r="G24" s="21" t="s">
        <v>130</v>
      </c>
      <c r="H24" s="21"/>
      <c r="I24" s="22"/>
      <c r="J24" s="23">
        <v>0</v>
      </c>
      <c r="K24" s="23">
        <v>0</v>
      </c>
      <c r="L24" s="21">
        <v>0</v>
      </c>
      <c r="M24" s="21">
        <v>0</v>
      </c>
      <c r="N24" s="21">
        <v>0</v>
      </c>
      <c r="O24" s="21">
        <v>0</v>
      </c>
      <c r="P24" s="21">
        <v>4</v>
      </c>
      <c r="Q24" s="25">
        <v>4</v>
      </c>
      <c r="R24" s="21">
        <v>0</v>
      </c>
      <c r="S24" s="26">
        <v>0</v>
      </c>
      <c r="T24" s="26">
        <v>4</v>
      </c>
      <c r="U24" s="26">
        <v>4</v>
      </c>
      <c r="V24" s="26">
        <v>0</v>
      </c>
      <c r="W24" s="27"/>
      <c r="X24" s="28"/>
      <c r="Y24" s="29"/>
      <c r="Z24" s="2"/>
    </row>
    <row r="25" spans="2:26" x14ac:dyDescent="0.25">
      <c r="B25" s="32">
        <v>22</v>
      </c>
      <c r="C25" s="89" t="s">
        <v>64</v>
      </c>
      <c r="D25" s="20" t="s">
        <v>65</v>
      </c>
      <c r="E25" s="20" t="s">
        <v>7</v>
      </c>
      <c r="F25" s="21" t="s">
        <v>127</v>
      </c>
      <c r="G25" s="21" t="s">
        <v>135</v>
      </c>
      <c r="H25" s="21"/>
      <c r="I25" s="22"/>
      <c r="J25" s="23">
        <v>0</v>
      </c>
      <c r="K25" s="23">
        <v>0</v>
      </c>
      <c r="L25" s="21">
        <v>0</v>
      </c>
      <c r="M25" s="21">
        <v>0</v>
      </c>
      <c r="N25" s="21">
        <v>0</v>
      </c>
      <c r="O25" s="21">
        <v>0</v>
      </c>
      <c r="P25" s="21">
        <v>1</v>
      </c>
      <c r="Q25" s="25">
        <v>1</v>
      </c>
      <c r="R25" s="21">
        <v>0</v>
      </c>
      <c r="S25" s="26">
        <v>0</v>
      </c>
      <c r="T25" s="26">
        <v>1</v>
      </c>
      <c r="U25" s="26">
        <v>1</v>
      </c>
      <c r="V25" s="26">
        <v>0</v>
      </c>
      <c r="W25" s="27"/>
      <c r="X25" s="28"/>
      <c r="Y25" s="29"/>
      <c r="Z25" s="1"/>
    </row>
    <row r="26" spans="2:26" ht="45" customHeight="1" x14ac:dyDescent="0.25">
      <c r="B26" s="32">
        <v>23</v>
      </c>
      <c r="C26" s="85" t="s">
        <v>73</v>
      </c>
      <c r="D26" s="19" t="s">
        <v>376</v>
      </c>
      <c r="E26" s="20" t="s">
        <v>7</v>
      </c>
      <c r="F26" s="21" t="s">
        <v>127</v>
      </c>
      <c r="G26" s="21" t="s">
        <v>151</v>
      </c>
      <c r="H26" s="21"/>
      <c r="I26" s="22"/>
      <c r="J26" s="23">
        <v>0</v>
      </c>
      <c r="K26" s="23">
        <v>0</v>
      </c>
      <c r="L26" s="21">
        <v>0</v>
      </c>
      <c r="M26" s="21">
        <v>0</v>
      </c>
      <c r="N26" s="21">
        <v>1</v>
      </c>
      <c r="O26" s="21">
        <v>0</v>
      </c>
      <c r="P26" s="21">
        <v>0</v>
      </c>
      <c r="Q26" s="25">
        <v>0</v>
      </c>
      <c r="R26" s="21">
        <v>0</v>
      </c>
      <c r="S26" s="26">
        <v>0</v>
      </c>
      <c r="T26" s="26">
        <v>1</v>
      </c>
      <c r="U26" s="26">
        <v>0</v>
      </c>
      <c r="V26" s="26">
        <v>1</v>
      </c>
      <c r="W26" s="27"/>
      <c r="X26" s="28"/>
      <c r="Y26" s="29"/>
      <c r="Z26" s="1"/>
    </row>
    <row r="27" spans="2:26" ht="87.75" customHeight="1" x14ac:dyDescent="0.25">
      <c r="B27" s="32">
        <v>24</v>
      </c>
      <c r="C27" s="85" t="s">
        <v>74</v>
      </c>
      <c r="D27" s="19" t="s">
        <v>377</v>
      </c>
      <c r="E27" s="20" t="s">
        <v>7</v>
      </c>
      <c r="F27" s="21" t="s">
        <v>127</v>
      </c>
      <c r="G27" s="21" t="s">
        <v>151</v>
      </c>
      <c r="H27" s="21"/>
      <c r="I27" s="22"/>
      <c r="J27" s="23">
        <v>0</v>
      </c>
      <c r="K27" s="23">
        <v>0</v>
      </c>
      <c r="L27" s="21">
        <v>0</v>
      </c>
      <c r="M27" s="21">
        <v>0</v>
      </c>
      <c r="N27" s="21">
        <v>1</v>
      </c>
      <c r="O27" s="21">
        <v>0</v>
      </c>
      <c r="P27" s="21">
        <v>1</v>
      </c>
      <c r="Q27" s="25">
        <v>1</v>
      </c>
      <c r="R27" s="21">
        <v>0</v>
      </c>
      <c r="S27" s="26">
        <v>0</v>
      </c>
      <c r="T27" s="26">
        <v>2</v>
      </c>
      <c r="U27" s="26">
        <v>1</v>
      </c>
      <c r="V27" s="26">
        <v>1</v>
      </c>
      <c r="W27" s="27"/>
      <c r="X27" s="28"/>
      <c r="Y27" s="29"/>
      <c r="Z27" s="1"/>
    </row>
    <row r="28" spans="2:26" ht="84" customHeight="1" x14ac:dyDescent="0.25">
      <c r="B28" s="32">
        <v>25</v>
      </c>
      <c r="C28" s="85" t="s">
        <v>171</v>
      </c>
      <c r="D28" s="19" t="s">
        <v>77</v>
      </c>
      <c r="E28" s="20" t="s">
        <v>7</v>
      </c>
      <c r="F28" s="21" t="s">
        <v>127</v>
      </c>
      <c r="G28" s="21" t="s">
        <v>143</v>
      </c>
      <c r="H28" s="21"/>
      <c r="I28" s="22"/>
      <c r="J28" s="23">
        <v>0</v>
      </c>
      <c r="K28" s="23">
        <v>0</v>
      </c>
      <c r="L28" s="21">
        <v>0</v>
      </c>
      <c r="M28" s="21">
        <v>0</v>
      </c>
      <c r="N28" s="21">
        <v>0</v>
      </c>
      <c r="O28" s="21">
        <v>0</v>
      </c>
      <c r="P28" s="21">
        <v>1</v>
      </c>
      <c r="Q28" s="25">
        <v>0</v>
      </c>
      <c r="R28" s="21">
        <v>0</v>
      </c>
      <c r="S28" s="26">
        <v>0</v>
      </c>
      <c r="T28" s="26">
        <v>1</v>
      </c>
      <c r="U28" s="26">
        <v>0</v>
      </c>
      <c r="V28" s="26">
        <v>1</v>
      </c>
      <c r="W28" s="27"/>
      <c r="X28" s="28"/>
      <c r="Y28" s="29"/>
      <c r="Z28" s="1"/>
    </row>
    <row r="29" spans="2:26" ht="25.5" x14ac:dyDescent="0.25">
      <c r="B29" s="32">
        <v>26</v>
      </c>
      <c r="C29" s="88" t="s">
        <v>78</v>
      </c>
      <c r="D29" s="20" t="s">
        <v>79</v>
      </c>
      <c r="E29" s="43" t="s">
        <v>7</v>
      </c>
      <c r="F29" s="21" t="s">
        <v>127</v>
      </c>
      <c r="G29" s="21" t="s">
        <v>135</v>
      </c>
      <c r="H29" s="21"/>
      <c r="I29" s="22"/>
      <c r="J29" s="23">
        <v>2</v>
      </c>
      <c r="K29" s="23">
        <v>1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5">
        <v>0</v>
      </c>
      <c r="R29" s="21">
        <v>0</v>
      </c>
      <c r="S29" s="26">
        <v>0</v>
      </c>
      <c r="T29" s="26">
        <v>2</v>
      </c>
      <c r="U29" s="26">
        <v>1</v>
      </c>
      <c r="V29" s="26">
        <v>1</v>
      </c>
      <c r="W29" s="27"/>
      <c r="X29" s="28"/>
      <c r="Y29" s="29"/>
      <c r="Z29" s="1"/>
    </row>
    <row r="30" spans="2:26" ht="25.5" x14ac:dyDescent="0.25">
      <c r="B30" s="32">
        <v>27</v>
      </c>
      <c r="C30" s="88" t="s">
        <v>93</v>
      </c>
      <c r="D30" s="20" t="s">
        <v>94</v>
      </c>
      <c r="E30" s="20" t="s">
        <v>10</v>
      </c>
      <c r="F30" s="21" t="s">
        <v>127</v>
      </c>
      <c r="G30" s="21" t="s">
        <v>135</v>
      </c>
      <c r="H30" s="21"/>
      <c r="I30" s="22"/>
      <c r="J30" s="23">
        <v>2</v>
      </c>
      <c r="K30" s="23">
        <v>1</v>
      </c>
      <c r="L30" s="21">
        <v>0</v>
      </c>
      <c r="M30" s="21">
        <v>0</v>
      </c>
      <c r="N30" s="21">
        <v>0</v>
      </c>
      <c r="O30" s="21">
        <v>0</v>
      </c>
      <c r="P30" s="21">
        <v>2</v>
      </c>
      <c r="Q30" s="25">
        <v>1</v>
      </c>
      <c r="R30" s="21">
        <v>0</v>
      </c>
      <c r="S30" s="26">
        <v>0</v>
      </c>
      <c r="T30" s="26">
        <v>4</v>
      </c>
      <c r="U30" s="26">
        <v>2</v>
      </c>
      <c r="V30" s="26">
        <v>2</v>
      </c>
      <c r="W30" s="27"/>
      <c r="X30" s="28"/>
      <c r="Y30" s="29"/>
      <c r="Z30" s="1"/>
    </row>
    <row r="31" spans="2:26" x14ac:dyDescent="0.25">
      <c r="B31" s="32">
        <v>28</v>
      </c>
      <c r="C31" s="86" t="s">
        <v>95</v>
      </c>
      <c r="D31" s="20" t="s">
        <v>13</v>
      </c>
      <c r="E31" s="34" t="s">
        <v>7</v>
      </c>
      <c r="F31" s="21" t="s">
        <v>127</v>
      </c>
      <c r="G31" s="21" t="s">
        <v>136</v>
      </c>
      <c r="H31" s="21"/>
      <c r="I31" s="22"/>
      <c r="J31" s="23">
        <v>0</v>
      </c>
      <c r="K31" s="23">
        <v>0</v>
      </c>
      <c r="L31" s="21">
        <v>0</v>
      </c>
      <c r="M31" s="21">
        <v>0</v>
      </c>
      <c r="N31" s="21">
        <v>0</v>
      </c>
      <c r="O31" s="21">
        <v>0</v>
      </c>
      <c r="P31" s="21">
        <v>5</v>
      </c>
      <c r="Q31" s="25">
        <v>3</v>
      </c>
      <c r="R31" s="21">
        <v>0</v>
      </c>
      <c r="S31" s="26">
        <v>0</v>
      </c>
      <c r="T31" s="26">
        <v>5</v>
      </c>
      <c r="U31" s="26">
        <v>3</v>
      </c>
      <c r="V31" s="26">
        <v>2</v>
      </c>
      <c r="W31" s="45"/>
      <c r="X31" s="28"/>
      <c r="Y31" s="29"/>
      <c r="Z31" s="1"/>
    </row>
    <row r="32" spans="2:26" ht="27" x14ac:dyDescent="0.25">
      <c r="B32" s="32">
        <v>29</v>
      </c>
      <c r="C32" s="85" t="s">
        <v>378</v>
      </c>
      <c r="D32" s="20" t="s">
        <v>13</v>
      </c>
      <c r="E32" s="20" t="s">
        <v>7</v>
      </c>
      <c r="F32" s="21" t="s">
        <v>127</v>
      </c>
      <c r="G32" s="21" t="s">
        <v>139</v>
      </c>
      <c r="H32" s="21"/>
      <c r="I32" s="22"/>
      <c r="J32" s="23">
        <v>1</v>
      </c>
      <c r="K32" s="23">
        <v>1</v>
      </c>
      <c r="L32" s="21">
        <v>1</v>
      </c>
      <c r="M32" s="21">
        <v>1</v>
      </c>
      <c r="N32" s="21">
        <v>0</v>
      </c>
      <c r="O32" s="21">
        <v>0</v>
      </c>
      <c r="P32" s="21">
        <v>3</v>
      </c>
      <c r="Q32" s="25">
        <v>2</v>
      </c>
      <c r="R32" s="21">
        <v>0</v>
      </c>
      <c r="S32" s="26">
        <v>0</v>
      </c>
      <c r="T32" s="26">
        <v>5</v>
      </c>
      <c r="U32" s="26">
        <v>4</v>
      </c>
      <c r="V32" s="26">
        <v>1</v>
      </c>
      <c r="W32" s="27"/>
      <c r="X32" s="28"/>
      <c r="Y32" s="29"/>
      <c r="Z32" s="1"/>
    </row>
    <row r="33" spans="2:26" ht="25.5" x14ac:dyDescent="0.25">
      <c r="B33" s="32">
        <v>30</v>
      </c>
      <c r="C33" s="85" t="s">
        <v>98</v>
      </c>
      <c r="D33" s="19" t="s">
        <v>13</v>
      </c>
      <c r="E33" s="20" t="s">
        <v>7</v>
      </c>
      <c r="F33" s="21" t="s">
        <v>127</v>
      </c>
      <c r="G33" s="21" t="s">
        <v>129</v>
      </c>
      <c r="H33" s="21"/>
      <c r="I33" s="22"/>
      <c r="J33" s="23">
        <v>0</v>
      </c>
      <c r="K33" s="23">
        <v>0</v>
      </c>
      <c r="L33" s="21">
        <v>0</v>
      </c>
      <c r="M33" s="21">
        <v>0</v>
      </c>
      <c r="N33" s="21">
        <v>2</v>
      </c>
      <c r="O33" s="21">
        <v>2</v>
      </c>
      <c r="P33" s="21">
        <v>0</v>
      </c>
      <c r="Q33" s="25">
        <v>0</v>
      </c>
      <c r="R33" s="21">
        <v>0</v>
      </c>
      <c r="S33" s="26">
        <v>0</v>
      </c>
      <c r="T33" s="26">
        <v>2</v>
      </c>
      <c r="U33" s="26">
        <v>2</v>
      </c>
      <c r="V33" s="26">
        <v>0</v>
      </c>
      <c r="W33" s="27"/>
      <c r="X33" s="28"/>
      <c r="Y33" s="29"/>
      <c r="Z33" s="1"/>
    </row>
    <row r="34" spans="2:26" x14ac:dyDescent="0.25">
      <c r="B34" s="32">
        <v>31</v>
      </c>
      <c r="C34" s="85" t="s">
        <v>99</v>
      </c>
      <c r="D34" s="20" t="s">
        <v>100</v>
      </c>
      <c r="E34" s="20" t="s">
        <v>7</v>
      </c>
      <c r="F34" s="21" t="s">
        <v>127</v>
      </c>
      <c r="G34" s="21" t="s">
        <v>129</v>
      </c>
      <c r="H34" s="21"/>
      <c r="I34" s="22"/>
      <c r="J34" s="23">
        <v>1</v>
      </c>
      <c r="K34" s="23">
        <v>1</v>
      </c>
      <c r="L34" s="21">
        <v>0</v>
      </c>
      <c r="M34" s="21">
        <v>0</v>
      </c>
      <c r="N34" s="21">
        <v>0</v>
      </c>
      <c r="O34" s="21">
        <v>0</v>
      </c>
      <c r="P34" s="21">
        <v>1</v>
      </c>
      <c r="Q34" s="25">
        <v>1</v>
      </c>
      <c r="R34" s="21">
        <v>0</v>
      </c>
      <c r="S34" s="26">
        <v>0</v>
      </c>
      <c r="T34" s="26">
        <v>2</v>
      </c>
      <c r="U34" s="26">
        <v>2</v>
      </c>
      <c r="V34" s="26">
        <v>0</v>
      </c>
      <c r="W34" s="27"/>
      <c r="X34" s="28"/>
      <c r="Y34" s="29"/>
      <c r="Z34" s="1"/>
    </row>
    <row r="35" spans="2:26" ht="40.5" customHeight="1" x14ac:dyDescent="0.25">
      <c r="B35" s="32">
        <v>32</v>
      </c>
      <c r="C35" s="85" t="s">
        <v>101</v>
      </c>
      <c r="D35" s="19" t="s">
        <v>102</v>
      </c>
      <c r="E35" s="20" t="s">
        <v>7</v>
      </c>
      <c r="F35" s="21" t="s">
        <v>127</v>
      </c>
      <c r="G35" s="21" t="s">
        <v>129</v>
      </c>
      <c r="H35" s="21"/>
      <c r="I35" s="22"/>
      <c r="J35" s="23">
        <v>0</v>
      </c>
      <c r="K35" s="23">
        <v>0</v>
      </c>
      <c r="L35" s="21">
        <v>0</v>
      </c>
      <c r="M35" s="21">
        <v>0</v>
      </c>
      <c r="N35" s="21">
        <v>1</v>
      </c>
      <c r="O35" s="21">
        <v>0</v>
      </c>
      <c r="P35" s="21">
        <v>8</v>
      </c>
      <c r="Q35" s="25">
        <v>6</v>
      </c>
      <c r="R35" s="21">
        <v>0</v>
      </c>
      <c r="S35" s="26">
        <v>0</v>
      </c>
      <c r="T35" s="26">
        <v>9</v>
      </c>
      <c r="U35" s="26">
        <v>6</v>
      </c>
      <c r="V35" s="26">
        <v>3</v>
      </c>
      <c r="W35" s="27"/>
      <c r="X35" s="28"/>
      <c r="Y35" s="29"/>
      <c r="Z35" s="1"/>
    </row>
    <row r="36" spans="2:26" ht="25.5" x14ac:dyDescent="0.25">
      <c r="B36" s="32">
        <v>33</v>
      </c>
      <c r="C36" s="85" t="s">
        <v>103</v>
      </c>
      <c r="D36" s="19" t="s">
        <v>13</v>
      </c>
      <c r="E36" s="20" t="s">
        <v>7</v>
      </c>
      <c r="F36" s="21" t="s">
        <v>127</v>
      </c>
      <c r="G36" s="21" t="s">
        <v>129</v>
      </c>
      <c r="H36" s="21"/>
      <c r="I36" s="22"/>
      <c r="J36" s="23">
        <v>0</v>
      </c>
      <c r="K36" s="23">
        <v>0</v>
      </c>
      <c r="L36" s="21">
        <v>0</v>
      </c>
      <c r="M36" s="21">
        <v>0</v>
      </c>
      <c r="N36" s="21">
        <v>0</v>
      </c>
      <c r="O36" s="21">
        <v>0</v>
      </c>
      <c r="P36" s="21">
        <v>1</v>
      </c>
      <c r="Q36" s="25">
        <v>1</v>
      </c>
      <c r="R36" s="21">
        <v>0</v>
      </c>
      <c r="S36" s="26">
        <v>0</v>
      </c>
      <c r="T36" s="26">
        <v>1</v>
      </c>
      <c r="U36" s="26">
        <v>1</v>
      </c>
      <c r="V36" s="26">
        <v>0</v>
      </c>
      <c r="W36" s="27"/>
      <c r="X36" s="28"/>
      <c r="Y36" s="29"/>
      <c r="Z36" s="1"/>
    </row>
    <row r="37" spans="2:26" ht="50.25" customHeight="1" x14ac:dyDescent="0.25">
      <c r="B37" s="32">
        <v>34</v>
      </c>
      <c r="C37" s="90" t="s">
        <v>104</v>
      </c>
      <c r="D37" s="19" t="s">
        <v>200</v>
      </c>
      <c r="E37" s="43" t="s">
        <v>7</v>
      </c>
      <c r="F37" s="21" t="s">
        <v>127</v>
      </c>
      <c r="G37" s="21" t="s">
        <v>129</v>
      </c>
      <c r="H37" s="21"/>
      <c r="I37" s="22"/>
      <c r="J37" s="23">
        <v>0</v>
      </c>
      <c r="K37" s="23">
        <v>0</v>
      </c>
      <c r="L37" s="21">
        <v>0</v>
      </c>
      <c r="M37" s="21">
        <v>0</v>
      </c>
      <c r="N37" s="21">
        <v>0</v>
      </c>
      <c r="O37" s="21">
        <v>0</v>
      </c>
      <c r="P37" s="21">
        <v>2</v>
      </c>
      <c r="Q37" s="25">
        <v>0</v>
      </c>
      <c r="R37" s="21">
        <v>0</v>
      </c>
      <c r="S37" s="26">
        <v>0</v>
      </c>
      <c r="T37" s="26">
        <v>2</v>
      </c>
      <c r="U37" s="26">
        <v>0</v>
      </c>
      <c r="V37" s="26">
        <v>2</v>
      </c>
      <c r="W37" s="27"/>
      <c r="X37" s="28"/>
      <c r="Y37" s="29"/>
      <c r="Z37" s="1"/>
    </row>
    <row r="38" spans="2:26" ht="57" customHeight="1" x14ac:dyDescent="0.25">
      <c r="B38" s="32">
        <v>35</v>
      </c>
      <c r="C38" s="85" t="s">
        <v>109</v>
      </c>
      <c r="D38" s="19" t="s">
        <v>110</v>
      </c>
      <c r="E38" s="20" t="s">
        <v>7</v>
      </c>
      <c r="F38" s="21" t="s">
        <v>127</v>
      </c>
      <c r="G38" s="21" t="s">
        <v>139</v>
      </c>
      <c r="H38" s="21"/>
      <c r="I38" s="22"/>
      <c r="J38" s="23">
        <v>0</v>
      </c>
      <c r="K38" s="23">
        <v>0</v>
      </c>
      <c r="L38" s="21">
        <v>0</v>
      </c>
      <c r="M38" s="21">
        <v>0</v>
      </c>
      <c r="N38" s="21">
        <v>0</v>
      </c>
      <c r="O38" s="21">
        <v>0</v>
      </c>
      <c r="P38" s="21">
        <v>3</v>
      </c>
      <c r="Q38" s="25">
        <v>1</v>
      </c>
      <c r="R38" s="21">
        <v>0</v>
      </c>
      <c r="S38" s="26">
        <v>0</v>
      </c>
      <c r="T38" s="26">
        <v>3</v>
      </c>
      <c r="U38" s="26">
        <v>1</v>
      </c>
      <c r="V38" s="26">
        <v>2</v>
      </c>
      <c r="W38" s="27"/>
      <c r="X38" s="28"/>
      <c r="Y38" s="29"/>
      <c r="Z38" s="1"/>
    </row>
    <row r="39" spans="2:26" x14ac:dyDescent="0.25">
      <c r="B39" s="32">
        <v>36</v>
      </c>
      <c r="C39" s="85" t="s">
        <v>113</v>
      </c>
      <c r="D39" s="19" t="s">
        <v>13</v>
      </c>
      <c r="E39" s="20" t="s">
        <v>7</v>
      </c>
      <c r="F39" s="21" t="s">
        <v>127</v>
      </c>
      <c r="G39" s="21" t="s">
        <v>129</v>
      </c>
      <c r="H39" s="21"/>
      <c r="I39" s="22"/>
      <c r="J39" s="23">
        <v>1</v>
      </c>
      <c r="K39" s="23">
        <v>1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5">
        <v>0</v>
      </c>
      <c r="R39" s="21">
        <v>0</v>
      </c>
      <c r="S39" s="26">
        <v>0</v>
      </c>
      <c r="T39" s="26">
        <v>1</v>
      </c>
      <c r="U39" s="26">
        <v>1</v>
      </c>
      <c r="V39" s="26">
        <v>0</v>
      </c>
      <c r="W39" s="27"/>
      <c r="X39" s="28"/>
      <c r="Y39" s="29"/>
      <c r="Z39" s="1"/>
    </row>
    <row r="40" spans="2:26" x14ac:dyDescent="0.25">
      <c r="B40" s="32">
        <v>37</v>
      </c>
      <c r="C40" s="85" t="s">
        <v>114</v>
      </c>
      <c r="D40" s="19" t="s">
        <v>115</v>
      </c>
      <c r="E40" s="20" t="s">
        <v>7</v>
      </c>
      <c r="F40" s="21" t="s">
        <v>127</v>
      </c>
      <c r="G40" s="21" t="s">
        <v>136</v>
      </c>
      <c r="H40" s="21"/>
      <c r="I40" s="22"/>
      <c r="J40" s="23">
        <v>2</v>
      </c>
      <c r="K40" s="23">
        <v>2</v>
      </c>
      <c r="L40" s="21">
        <v>3</v>
      </c>
      <c r="M40" s="21">
        <v>1</v>
      </c>
      <c r="N40" s="21">
        <v>0</v>
      </c>
      <c r="O40" s="21">
        <v>0</v>
      </c>
      <c r="P40" s="21">
        <v>0</v>
      </c>
      <c r="Q40" s="25">
        <v>0</v>
      </c>
      <c r="R40" s="21">
        <v>3</v>
      </c>
      <c r="S40" s="26">
        <v>3</v>
      </c>
      <c r="T40" s="26">
        <v>8</v>
      </c>
      <c r="U40" s="26">
        <v>6</v>
      </c>
      <c r="V40" s="26">
        <v>2</v>
      </c>
      <c r="W40" s="27"/>
      <c r="X40" s="28"/>
      <c r="Y40" s="29"/>
      <c r="Z40" s="1"/>
    </row>
    <row r="41" spans="2:26" x14ac:dyDescent="0.25">
      <c r="B41" s="32">
        <v>38</v>
      </c>
      <c r="C41" s="85" t="s">
        <v>170</v>
      </c>
      <c r="D41" s="19" t="s">
        <v>25</v>
      </c>
      <c r="E41" s="20" t="s">
        <v>7</v>
      </c>
      <c r="F41" s="21" t="s">
        <v>127</v>
      </c>
      <c r="G41" s="21" t="s">
        <v>25</v>
      </c>
      <c r="H41" s="21"/>
      <c r="I41" s="22"/>
      <c r="J41" s="23">
        <v>0</v>
      </c>
      <c r="K41" s="23">
        <v>0</v>
      </c>
      <c r="L41" s="21">
        <v>0</v>
      </c>
      <c r="M41" s="21">
        <v>0</v>
      </c>
      <c r="N41" s="21">
        <v>0</v>
      </c>
      <c r="O41" s="21">
        <v>0</v>
      </c>
      <c r="P41" s="21">
        <v>4</v>
      </c>
      <c r="Q41" s="25">
        <v>3</v>
      </c>
      <c r="R41" s="21">
        <v>0</v>
      </c>
      <c r="S41" s="26">
        <v>0</v>
      </c>
      <c r="T41" s="26">
        <v>4</v>
      </c>
      <c r="U41" s="26">
        <v>3</v>
      </c>
      <c r="V41" s="26">
        <v>1</v>
      </c>
      <c r="W41" s="27"/>
      <c r="X41" s="28"/>
      <c r="Y41" s="29"/>
      <c r="Z41" s="1"/>
    </row>
    <row r="42" spans="2:26" x14ac:dyDescent="0.25">
      <c r="B42" s="32">
        <v>39</v>
      </c>
      <c r="C42" s="91" t="s">
        <v>205</v>
      </c>
      <c r="D42" s="21" t="s">
        <v>126</v>
      </c>
      <c r="E42" s="31" t="s">
        <v>7</v>
      </c>
      <c r="F42" s="21" t="s">
        <v>125</v>
      </c>
      <c r="G42" s="21" t="s">
        <v>129</v>
      </c>
      <c r="H42" s="21"/>
      <c r="I42" s="22"/>
      <c r="J42" s="23">
        <v>0</v>
      </c>
      <c r="K42" s="23">
        <v>0</v>
      </c>
      <c r="L42" s="21">
        <v>0</v>
      </c>
      <c r="M42" s="21">
        <v>0</v>
      </c>
      <c r="N42" s="21">
        <v>0</v>
      </c>
      <c r="O42" s="21">
        <v>0</v>
      </c>
      <c r="P42" s="21">
        <v>1</v>
      </c>
      <c r="Q42" s="25">
        <v>1</v>
      </c>
      <c r="R42" s="21">
        <v>0</v>
      </c>
      <c r="S42" s="26">
        <v>0</v>
      </c>
      <c r="T42" s="26">
        <v>1</v>
      </c>
      <c r="U42" s="26">
        <v>1</v>
      </c>
      <c r="V42" s="26">
        <v>0</v>
      </c>
      <c r="W42" s="27"/>
      <c r="X42" s="28"/>
      <c r="Y42" s="29"/>
      <c r="Z42" s="1"/>
    </row>
    <row r="43" spans="2:26" x14ac:dyDescent="0.25">
      <c r="B43" s="32">
        <v>40</v>
      </c>
      <c r="C43" s="87" t="s">
        <v>67</v>
      </c>
      <c r="D43" s="51" t="s">
        <v>275</v>
      </c>
      <c r="E43" s="47" t="s">
        <v>7</v>
      </c>
      <c r="F43" s="48" t="s">
        <v>125</v>
      </c>
      <c r="G43" s="48" t="s">
        <v>136</v>
      </c>
      <c r="H43" s="49"/>
      <c r="I43" s="47"/>
      <c r="J43" s="48">
        <v>0</v>
      </c>
      <c r="K43" s="23">
        <v>0</v>
      </c>
      <c r="L43" s="23">
        <v>0</v>
      </c>
      <c r="M43" s="21">
        <v>0</v>
      </c>
      <c r="N43" s="21">
        <v>0</v>
      </c>
      <c r="O43" s="21">
        <v>0</v>
      </c>
      <c r="P43" s="48">
        <v>0</v>
      </c>
      <c r="Q43" s="25">
        <v>0</v>
      </c>
      <c r="R43" s="48">
        <v>1</v>
      </c>
      <c r="S43" s="26">
        <v>1</v>
      </c>
      <c r="T43" s="26">
        <v>1</v>
      </c>
      <c r="U43" s="26">
        <v>1</v>
      </c>
      <c r="V43" s="26">
        <v>0</v>
      </c>
      <c r="W43" s="50"/>
      <c r="X43" s="28"/>
      <c r="Y43" s="29"/>
    </row>
    <row r="44" spans="2:26" ht="51" x14ac:dyDescent="0.25">
      <c r="B44" s="32">
        <v>41</v>
      </c>
      <c r="C44" s="87" t="s">
        <v>276</v>
      </c>
      <c r="D44" s="51" t="s">
        <v>277</v>
      </c>
      <c r="E44" s="47" t="s">
        <v>7</v>
      </c>
      <c r="F44" s="48" t="s">
        <v>125</v>
      </c>
      <c r="G44" s="48" t="s">
        <v>278</v>
      </c>
      <c r="H44" s="49"/>
      <c r="I44" s="47"/>
      <c r="J44" s="48">
        <v>0</v>
      </c>
      <c r="K44" s="23">
        <v>0</v>
      </c>
      <c r="L44" s="23">
        <v>0</v>
      </c>
      <c r="M44" s="21">
        <v>0</v>
      </c>
      <c r="N44" s="21">
        <v>0</v>
      </c>
      <c r="O44" s="21">
        <v>0</v>
      </c>
      <c r="P44" s="48">
        <v>0</v>
      </c>
      <c r="Q44" s="25">
        <v>0</v>
      </c>
      <c r="R44" s="48">
        <v>1</v>
      </c>
      <c r="S44" s="26">
        <v>1</v>
      </c>
      <c r="T44" s="26">
        <v>1</v>
      </c>
      <c r="U44" s="26">
        <v>1</v>
      </c>
      <c r="V44" s="26">
        <v>0</v>
      </c>
      <c r="W44" s="50"/>
      <c r="X44" s="28"/>
      <c r="Y44" s="29"/>
    </row>
    <row r="45" spans="2:26" x14ac:dyDescent="0.25">
      <c r="B45" s="32">
        <v>42</v>
      </c>
      <c r="C45" s="85" t="s">
        <v>282</v>
      </c>
      <c r="D45" s="19" t="s">
        <v>126</v>
      </c>
      <c r="E45" s="20" t="s">
        <v>7</v>
      </c>
      <c r="F45" s="21" t="s">
        <v>127</v>
      </c>
      <c r="G45" s="21" t="s">
        <v>168</v>
      </c>
      <c r="H45" s="21"/>
      <c r="I45" s="22"/>
      <c r="J45" s="48">
        <v>0</v>
      </c>
      <c r="K45" s="23">
        <v>0</v>
      </c>
      <c r="L45" s="21">
        <v>1</v>
      </c>
      <c r="M45" s="21">
        <v>0</v>
      </c>
      <c r="N45" s="21">
        <v>0</v>
      </c>
      <c r="O45" s="21">
        <v>0</v>
      </c>
      <c r="P45" s="48">
        <v>0</v>
      </c>
      <c r="Q45" s="25">
        <v>0</v>
      </c>
      <c r="R45" s="21">
        <v>0</v>
      </c>
      <c r="S45" s="26">
        <v>0</v>
      </c>
      <c r="T45" s="26">
        <v>1</v>
      </c>
      <c r="U45" s="26">
        <v>0</v>
      </c>
      <c r="V45" s="26">
        <v>1</v>
      </c>
      <c r="W45" s="27"/>
      <c r="X45" s="28"/>
      <c r="Y45" s="29"/>
    </row>
    <row r="46" spans="2:26" x14ac:dyDescent="0.25">
      <c r="B46" s="32">
        <v>43</v>
      </c>
      <c r="C46" s="85" t="s">
        <v>283</v>
      </c>
      <c r="D46" s="19" t="s">
        <v>126</v>
      </c>
      <c r="E46" s="20" t="s">
        <v>7</v>
      </c>
      <c r="F46" s="21" t="s">
        <v>127</v>
      </c>
      <c r="G46" s="21" t="s">
        <v>284</v>
      </c>
      <c r="H46" s="21"/>
      <c r="I46" s="22"/>
      <c r="J46" s="48">
        <v>0</v>
      </c>
      <c r="K46" s="23">
        <v>0</v>
      </c>
      <c r="L46" s="21">
        <v>1</v>
      </c>
      <c r="M46" s="21">
        <v>1</v>
      </c>
      <c r="N46" s="21">
        <v>0</v>
      </c>
      <c r="O46" s="21">
        <v>0</v>
      </c>
      <c r="P46" s="48">
        <v>0</v>
      </c>
      <c r="Q46" s="25">
        <v>0</v>
      </c>
      <c r="R46" s="21">
        <v>0</v>
      </c>
      <c r="S46" s="26">
        <v>0</v>
      </c>
      <c r="T46" s="26">
        <v>1</v>
      </c>
      <c r="U46" s="26">
        <v>1</v>
      </c>
      <c r="V46" s="26">
        <v>0</v>
      </c>
      <c r="W46" s="27"/>
      <c r="X46" s="28"/>
      <c r="Y46" s="29"/>
    </row>
    <row r="47" spans="2:26" x14ac:dyDescent="0.25">
      <c r="B47" s="32">
        <v>44</v>
      </c>
      <c r="C47" s="86" t="s">
        <v>285</v>
      </c>
      <c r="D47" s="33" t="s">
        <v>126</v>
      </c>
      <c r="E47" s="34" t="s">
        <v>7</v>
      </c>
      <c r="F47" s="21" t="s">
        <v>127</v>
      </c>
      <c r="G47" s="21" t="s">
        <v>169</v>
      </c>
      <c r="H47" s="21"/>
      <c r="I47" s="22"/>
      <c r="J47" s="48">
        <v>0</v>
      </c>
      <c r="K47" s="23">
        <v>0</v>
      </c>
      <c r="L47" s="21">
        <v>1</v>
      </c>
      <c r="M47" s="21">
        <v>0</v>
      </c>
      <c r="N47" s="21">
        <v>0</v>
      </c>
      <c r="O47" s="21">
        <v>0</v>
      </c>
      <c r="P47" s="48">
        <v>0</v>
      </c>
      <c r="Q47" s="25">
        <v>0</v>
      </c>
      <c r="R47" s="21">
        <v>0</v>
      </c>
      <c r="S47" s="26">
        <v>0</v>
      </c>
      <c r="T47" s="26">
        <v>1</v>
      </c>
      <c r="U47" s="26">
        <v>0</v>
      </c>
      <c r="V47" s="26">
        <v>1</v>
      </c>
      <c r="W47" s="27"/>
      <c r="X47" s="28"/>
      <c r="Y47" s="29"/>
    </row>
    <row r="48" spans="2:26" x14ac:dyDescent="0.25">
      <c r="B48" s="32">
        <v>45</v>
      </c>
      <c r="C48" s="85" t="s">
        <v>286</v>
      </c>
      <c r="D48" s="33" t="s">
        <v>126</v>
      </c>
      <c r="E48" s="20" t="s">
        <v>7</v>
      </c>
      <c r="F48" s="21" t="s">
        <v>127</v>
      </c>
      <c r="G48" s="21" t="s">
        <v>157</v>
      </c>
      <c r="H48" s="21"/>
      <c r="I48" s="22"/>
      <c r="J48" s="48">
        <v>0</v>
      </c>
      <c r="K48" s="23">
        <v>0</v>
      </c>
      <c r="L48" s="21">
        <v>1</v>
      </c>
      <c r="M48" s="21">
        <v>0</v>
      </c>
      <c r="N48" s="21">
        <v>0</v>
      </c>
      <c r="O48" s="21">
        <v>0</v>
      </c>
      <c r="P48" s="48">
        <v>0</v>
      </c>
      <c r="Q48" s="25">
        <v>0</v>
      </c>
      <c r="R48" s="21">
        <v>0</v>
      </c>
      <c r="S48" s="26">
        <v>0</v>
      </c>
      <c r="T48" s="26">
        <v>1</v>
      </c>
      <c r="U48" s="26">
        <v>0</v>
      </c>
      <c r="V48" s="26">
        <v>1</v>
      </c>
      <c r="W48" s="27"/>
      <c r="X48" s="28"/>
      <c r="Y48" s="29"/>
    </row>
    <row r="49" spans="2:25" x14ac:dyDescent="0.25">
      <c r="B49" s="32">
        <v>46</v>
      </c>
      <c r="C49" s="87" t="s">
        <v>287</v>
      </c>
      <c r="D49" s="51" t="s">
        <v>126</v>
      </c>
      <c r="E49" s="47" t="s">
        <v>7</v>
      </c>
      <c r="F49" s="48" t="s">
        <v>127</v>
      </c>
      <c r="G49" s="48" t="s">
        <v>168</v>
      </c>
      <c r="H49" s="48"/>
      <c r="I49" s="49"/>
      <c r="J49" s="48">
        <v>0</v>
      </c>
      <c r="K49" s="23">
        <v>0</v>
      </c>
      <c r="L49" s="21">
        <v>1</v>
      </c>
      <c r="M49" s="21">
        <v>1</v>
      </c>
      <c r="N49" s="21">
        <v>0</v>
      </c>
      <c r="O49" s="21">
        <v>0</v>
      </c>
      <c r="P49" s="48">
        <v>0</v>
      </c>
      <c r="Q49" s="25">
        <v>0</v>
      </c>
      <c r="R49" s="21">
        <v>0</v>
      </c>
      <c r="S49" s="26">
        <v>0</v>
      </c>
      <c r="T49" s="26">
        <v>1</v>
      </c>
      <c r="U49" s="26">
        <v>1</v>
      </c>
      <c r="V49" s="26">
        <v>0</v>
      </c>
      <c r="W49" s="27"/>
      <c r="X49" s="28"/>
      <c r="Y49" s="29"/>
    </row>
    <row r="50" spans="2:25" x14ac:dyDescent="0.25">
      <c r="B50" s="32">
        <v>47</v>
      </c>
      <c r="C50" s="87" t="s">
        <v>288</v>
      </c>
      <c r="D50" s="51" t="s">
        <v>126</v>
      </c>
      <c r="E50" s="47" t="s">
        <v>7</v>
      </c>
      <c r="F50" s="48" t="s">
        <v>127</v>
      </c>
      <c r="G50" s="48" t="s">
        <v>168</v>
      </c>
      <c r="H50" s="48"/>
      <c r="I50" s="49"/>
      <c r="J50" s="48">
        <v>0</v>
      </c>
      <c r="K50" s="23">
        <v>0</v>
      </c>
      <c r="L50" s="21">
        <v>1</v>
      </c>
      <c r="M50" s="21">
        <v>0</v>
      </c>
      <c r="N50" s="21">
        <v>0</v>
      </c>
      <c r="O50" s="21">
        <v>0</v>
      </c>
      <c r="P50" s="48">
        <v>0</v>
      </c>
      <c r="Q50" s="25">
        <v>0</v>
      </c>
      <c r="R50" s="21">
        <v>0</v>
      </c>
      <c r="S50" s="26">
        <v>0</v>
      </c>
      <c r="T50" s="26">
        <v>1</v>
      </c>
      <c r="U50" s="26">
        <v>0</v>
      </c>
      <c r="V50" s="26">
        <v>1</v>
      </c>
      <c r="W50" s="27"/>
      <c r="X50" s="28"/>
      <c r="Y50" s="29"/>
    </row>
    <row r="51" spans="2:25" ht="63.75" x14ac:dyDescent="0.25">
      <c r="B51" s="32">
        <v>48</v>
      </c>
      <c r="C51" s="86" t="s">
        <v>404</v>
      </c>
      <c r="D51" s="33" t="s">
        <v>294</v>
      </c>
      <c r="E51" s="34" t="s">
        <v>7</v>
      </c>
      <c r="F51" s="21" t="s">
        <v>124</v>
      </c>
      <c r="G51" s="21" t="s">
        <v>295</v>
      </c>
      <c r="H51" s="21"/>
      <c r="I51" s="22"/>
      <c r="J51" s="48">
        <v>0</v>
      </c>
      <c r="K51" s="23">
        <v>0</v>
      </c>
      <c r="L51" s="21">
        <v>0</v>
      </c>
      <c r="M51" s="21">
        <v>0</v>
      </c>
      <c r="N51" s="21">
        <v>1</v>
      </c>
      <c r="O51" s="21">
        <v>0</v>
      </c>
      <c r="P51" s="48">
        <v>0</v>
      </c>
      <c r="Q51" s="25">
        <v>0</v>
      </c>
      <c r="R51" s="21">
        <v>0</v>
      </c>
      <c r="S51" s="26">
        <v>0</v>
      </c>
      <c r="T51" s="26">
        <v>1</v>
      </c>
      <c r="U51" s="26">
        <v>0</v>
      </c>
      <c r="V51" s="26">
        <v>1</v>
      </c>
      <c r="W51" s="27"/>
      <c r="X51" s="28"/>
      <c r="Y51" s="29"/>
    </row>
    <row r="52" spans="2:25" ht="25.5" x14ac:dyDescent="0.25">
      <c r="B52" s="32">
        <v>49</v>
      </c>
      <c r="C52" s="85" t="s">
        <v>405</v>
      </c>
      <c r="D52" s="33" t="s">
        <v>296</v>
      </c>
      <c r="E52" s="20" t="s">
        <v>7</v>
      </c>
      <c r="F52" s="21" t="s">
        <v>124</v>
      </c>
      <c r="G52" s="21" t="s">
        <v>163</v>
      </c>
      <c r="H52" s="21" t="s">
        <v>281</v>
      </c>
      <c r="I52" s="22"/>
      <c r="J52" s="48">
        <v>0</v>
      </c>
      <c r="K52" s="23">
        <v>0</v>
      </c>
      <c r="L52" s="21">
        <v>0</v>
      </c>
      <c r="M52" s="21">
        <v>0</v>
      </c>
      <c r="N52" s="21">
        <v>3</v>
      </c>
      <c r="O52" s="21">
        <v>1</v>
      </c>
      <c r="P52" s="48">
        <v>0</v>
      </c>
      <c r="Q52" s="25">
        <v>0</v>
      </c>
      <c r="R52" s="21">
        <v>0</v>
      </c>
      <c r="S52" s="26">
        <v>0</v>
      </c>
      <c r="T52" s="26">
        <v>3</v>
      </c>
      <c r="U52" s="26">
        <v>1</v>
      </c>
      <c r="V52" s="26">
        <v>2</v>
      </c>
      <c r="W52" s="27"/>
      <c r="X52" s="28"/>
      <c r="Y52" s="29"/>
    </row>
    <row r="53" spans="2:25" ht="38.25" x14ac:dyDescent="0.25">
      <c r="B53" s="32">
        <v>50</v>
      </c>
      <c r="C53" s="87" t="s">
        <v>406</v>
      </c>
      <c r="D53" s="51" t="s">
        <v>297</v>
      </c>
      <c r="E53" s="47" t="s">
        <v>7</v>
      </c>
      <c r="F53" s="48" t="s">
        <v>125</v>
      </c>
      <c r="G53" s="48" t="s">
        <v>138</v>
      </c>
      <c r="H53" s="48"/>
      <c r="I53" s="49"/>
      <c r="J53" s="48">
        <v>0</v>
      </c>
      <c r="K53" s="23">
        <v>0</v>
      </c>
      <c r="L53" s="21">
        <v>0</v>
      </c>
      <c r="M53" s="21">
        <v>0</v>
      </c>
      <c r="N53" s="48">
        <v>1</v>
      </c>
      <c r="O53" s="21">
        <v>1</v>
      </c>
      <c r="P53" s="48">
        <v>0</v>
      </c>
      <c r="Q53" s="25">
        <v>0</v>
      </c>
      <c r="R53" s="21">
        <v>0</v>
      </c>
      <c r="S53" s="26">
        <v>0</v>
      </c>
      <c r="T53" s="26">
        <v>1</v>
      </c>
      <c r="U53" s="26">
        <v>1</v>
      </c>
      <c r="V53" s="26">
        <v>0</v>
      </c>
      <c r="W53" s="27"/>
      <c r="X53" s="28"/>
      <c r="Y53" s="29"/>
    </row>
    <row r="54" spans="2:25" ht="25.5" x14ac:dyDescent="0.25">
      <c r="B54" s="32">
        <v>51</v>
      </c>
      <c r="C54" s="87" t="s">
        <v>298</v>
      </c>
      <c r="D54" s="51" t="s">
        <v>299</v>
      </c>
      <c r="E54" s="47" t="s">
        <v>7</v>
      </c>
      <c r="F54" s="48" t="s">
        <v>125</v>
      </c>
      <c r="G54" s="48" t="s">
        <v>258</v>
      </c>
      <c r="H54" s="48"/>
      <c r="I54" s="49"/>
      <c r="J54" s="48">
        <v>0</v>
      </c>
      <c r="K54" s="23">
        <v>0</v>
      </c>
      <c r="L54" s="21">
        <v>0</v>
      </c>
      <c r="M54" s="21">
        <v>0</v>
      </c>
      <c r="N54" s="48">
        <v>1</v>
      </c>
      <c r="O54" s="21">
        <v>0</v>
      </c>
      <c r="P54" s="48">
        <v>0</v>
      </c>
      <c r="Q54" s="25">
        <v>0</v>
      </c>
      <c r="R54" s="21">
        <v>0</v>
      </c>
      <c r="S54" s="26">
        <v>0</v>
      </c>
      <c r="T54" s="26">
        <v>1</v>
      </c>
      <c r="U54" s="26">
        <v>0</v>
      </c>
      <c r="V54" s="26">
        <v>1</v>
      </c>
      <c r="W54" s="27"/>
      <c r="X54" s="28"/>
      <c r="Y54" s="29"/>
    </row>
    <row r="55" spans="2:25" x14ac:dyDescent="0.25">
      <c r="B55" s="32">
        <v>52</v>
      </c>
      <c r="C55" s="92" t="s">
        <v>300</v>
      </c>
      <c r="D55" s="47" t="s">
        <v>14</v>
      </c>
      <c r="E55" s="47" t="s">
        <v>7</v>
      </c>
      <c r="F55" s="48" t="s">
        <v>127</v>
      </c>
      <c r="G55" s="48" t="s">
        <v>138</v>
      </c>
      <c r="H55" s="44"/>
      <c r="I55" s="44"/>
      <c r="J55" s="48">
        <v>0</v>
      </c>
      <c r="K55" s="23">
        <v>0</v>
      </c>
      <c r="L55" s="21">
        <v>0</v>
      </c>
      <c r="M55" s="21">
        <v>0</v>
      </c>
      <c r="N55" s="21">
        <v>1</v>
      </c>
      <c r="O55" s="21">
        <v>0</v>
      </c>
      <c r="P55" s="48">
        <v>0</v>
      </c>
      <c r="Q55" s="25">
        <v>0</v>
      </c>
      <c r="R55" s="21">
        <v>0</v>
      </c>
      <c r="S55" s="26">
        <v>0</v>
      </c>
      <c r="T55" s="26">
        <v>1</v>
      </c>
      <c r="U55" s="26">
        <v>0</v>
      </c>
      <c r="V55" s="26">
        <v>1</v>
      </c>
      <c r="W55" s="27"/>
      <c r="X55" s="28"/>
      <c r="Y55" s="29"/>
    </row>
    <row r="56" spans="2:25" ht="25.5" x14ac:dyDescent="0.25">
      <c r="B56" s="32">
        <v>53</v>
      </c>
      <c r="C56" s="93" t="s">
        <v>301</v>
      </c>
      <c r="D56" s="47" t="s">
        <v>302</v>
      </c>
      <c r="E56" s="48" t="s">
        <v>7</v>
      </c>
      <c r="F56" s="48" t="s">
        <v>127</v>
      </c>
      <c r="G56" s="48" t="s">
        <v>128</v>
      </c>
      <c r="H56" s="44"/>
      <c r="I56" s="44"/>
      <c r="J56" s="48">
        <v>0</v>
      </c>
      <c r="K56" s="23">
        <v>0</v>
      </c>
      <c r="L56" s="21">
        <v>0</v>
      </c>
      <c r="M56" s="21">
        <v>0</v>
      </c>
      <c r="N56" s="21">
        <v>1</v>
      </c>
      <c r="O56" s="21">
        <v>1</v>
      </c>
      <c r="P56" s="48">
        <v>0</v>
      </c>
      <c r="Q56" s="25">
        <v>0</v>
      </c>
      <c r="R56" s="21">
        <v>0</v>
      </c>
      <c r="S56" s="26">
        <v>0</v>
      </c>
      <c r="T56" s="26">
        <v>1</v>
      </c>
      <c r="U56" s="26">
        <v>1</v>
      </c>
      <c r="V56" s="26">
        <v>0</v>
      </c>
      <c r="W56" s="27"/>
      <c r="X56" s="28"/>
      <c r="Y56" s="29"/>
    </row>
    <row r="57" spans="2:25" x14ac:dyDescent="0.25">
      <c r="B57" s="32">
        <v>54</v>
      </c>
      <c r="C57" s="85" t="s">
        <v>254</v>
      </c>
      <c r="D57" s="19" t="s">
        <v>303</v>
      </c>
      <c r="E57" s="20" t="s">
        <v>7</v>
      </c>
      <c r="F57" s="21" t="s">
        <v>127</v>
      </c>
      <c r="G57" s="69" t="s">
        <v>136</v>
      </c>
      <c r="H57" s="44"/>
      <c r="I57" s="44"/>
      <c r="J57" s="48">
        <v>0</v>
      </c>
      <c r="K57" s="23">
        <v>0</v>
      </c>
      <c r="L57" s="21">
        <v>0</v>
      </c>
      <c r="M57" s="21">
        <v>0</v>
      </c>
      <c r="N57" s="21">
        <v>1</v>
      </c>
      <c r="O57" s="21">
        <v>1</v>
      </c>
      <c r="P57" s="48">
        <v>0</v>
      </c>
      <c r="Q57" s="25">
        <v>0</v>
      </c>
      <c r="R57" s="21">
        <v>0</v>
      </c>
      <c r="S57" s="26">
        <v>0</v>
      </c>
      <c r="T57" s="26">
        <v>1</v>
      </c>
      <c r="U57" s="26">
        <v>1</v>
      </c>
      <c r="V57" s="26">
        <v>0</v>
      </c>
      <c r="W57" s="27"/>
      <c r="X57" s="28"/>
      <c r="Y57" s="29"/>
    </row>
    <row r="58" spans="2:25" x14ac:dyDescent="0.25">
      <c r="B58" s="32">
        <v>55</v>
      </c>
      <c r="C58" s="94" t="s">
        <v>304</v>
      </c>
      <c r="D58" s="69" t="s">
        <v>305</v>
      </c>
      <c r="E58" s="69" t="s">
        <v>7</v>
      </c>
      <c r="F58" s="69" t="s">
        <v>125</v>
      </c>
      <c r="G58" s="69" t="s">
        <v>143</v>
      </c>
      <c r="H58" s="44"/>
      <c r="I58" s="44"/>
      <c r="J58" s="48">
        <v>0</v>
      </c>
      <c r="K58" s="23">
        <v>0</v>
      </c>
      <c r="L58" s="21">
        <v>0</v>
      </c>
      <c r="M58" s="21">
        <v>0</v>
      </c>
      <c r="N58" s="21">
        <v>1</v>
      </c>
      <c r="O58" s="21">
        <v>0</v>
      </c>
      <c r="P58" s="48">
        <v>0</v>
      </c>
      <c r="Q58" s="25">
        <v>0</v>
      </c>
      <c r="R58" s="21">
        <v>0</v>
      </c>
      <c r="S58" s="26">
        <v>0</v>
      </c>
      <c r="T58" s="26">
        <v>1</v>
      </c>
      <c r="U58" s="26">
        <v>0</v>
      </c>
      <c r="V58" s="26">
        <v>1</v>
      </c>
      <c r="W58" s="27"/>
      <c r="X58" s="28"/>
      <c r="Y58" s="29"/>
    </row>
    <row r="59" spans="2:25" ht="39" x14ac:dyDescent="0.25">
      <c r="B59" s="32">
        <v>56</v>
      </c>
      <c r="C59" s="94" t="s">
        <v>306</v>
      </c>
      <c r="D59" s="21" t="s">
        <v>307</v>
      </c>
      <c r="E59" s="69" t="s">
        <v>7</v>
      </c>
      <c r="F59" s="69" t="s">
        <v>125</v>
      </c>
      <c r="G59" s="69" t="s">
        <v>132</v>
      </c>
      <c r="H59" s="70" t="s">
        <v>308</v>
      </c>
      <c r="I59" s="44" t="s">
        <v>309</v>
      </c>
      <c r="J59" s="48">
        <v>0</v>
      </c>
      <c r="K59" s="23">
        <v>0</v>
      </c>
      <c r="L59" s="21">
        <v>0</v>
      </c>
      <c r="M59" s="21">
        <v>0</v>
      </c>
      <c r="N59" s="21">
        <v>1</v>
      </c>
      <c r="O59" s="21">
        <v>0</v>
      </c>
      <c r="P59" s="48">
        <v>0</v>
      </c>
      <c r="Q59" s="25">
        <v>0</v>
      </c>
      <c r="R59" s="21">
        <v>0</v>
      </c>
      <c r="S59" s="26">
        <v>0</v>
      </c>
      <c r="T59" s="26">
        <v>1</v>
      </c>
      <c r="U59" s="26">
        <v>0</v>
      </c>
      <c r="V59" s="26">
        <v>1</v>
      </c>
      <c r="W59" s="27"/>
      <c r="X59" s="28"/>
      <c r="Y59" s="29"/>
    </row>
    <row r="60" spans="2:25" x14ac:dyDescent="0.25">
      <c r="B60" s="32">
        <v>57</v>
      </c>
      <c r="C60" s="94" t="s">
        <v>68</v>
      </c>
      <c r="D60" s="21" t="s">
        <v>310</v>
      </c>
      <c r="E60" s="44" t="s">
        <v>7</v>
      </c>
      <c r="F60" s="69" t="s">
        <v>125</v>
      </c>
      <c r="G60" s="69" t="s">
        <v>130</v>
      </c>
      <c r="H60" s="44"/>
      <c r="I60" s="44"/>
      <c r="J60" s="48">
        <v>0</v>
      </c>
      <c r="K60" s="23">
        <v>0</v>
      </c>
      <c r="L60" s="21">
        <v>0</v>
      </c>
      <c r="M60" s="21">
        <v>0</v>
      </c>
      <c r="N60" s="21">
        <v>3</v>
      </c>
      <c r="O60" s="21">
        <v>0</v>
      </c>
      <c r="P60" s="48">
        <v>0</v>
      </c>
      <c r="Q60" s="25">
        <v>0</v>
      </c>
      <c r="R60" s="21">
        <v>0</v>
      </c>
      <c r="S60" s="26">
        <v>0</v>
      </c>
      <c r="T60" s="26">
        <v>3</v>
      </c>
      <c r="U60" s="26">
        <v>0</v>
      </c>
      <c r="V60" s="26">
        <v>3</v>
      </c>
      <c r="W60" s="27"/>
      <c r="X60" s="28"/>
      <c r="Y60" s="29"/>
    </row>
    <row r="61" spans="2:25" x14ac:dyDescent="0.25">
      <c r="B61" s="32">
        <v>58</v>
      </c>
      <c r="C61" s="95" t="s">
        <v>311</v>
      </c>
      <c r="D61" s="21" t="s">
        <v>14</v>
      </c>
      <c r="E61" s="21" t="s">
        <v>312</v>
      </c>
      <c r="F61" s="38" t="s">
        <v>313</v>
      </c>
      <c r="G61" s="37" t="s">
        <v>129</v>
      </c>
      <c r="H61" s="44"/>
      <c r="I61" s="44"/>
      <c r="J61" s="48">
        <v>0</v>
      </c>
      <c r="K61" s="23">
        <v>0</v>
      </c>
      <c r="L61" s="21">
        <v>0</v>
      </c>
      <c r="M61" s="21">
        <v>0</v>
      </c>
      <c r="N61" s="21">
        <v>1</v>
      </c>
      <c r="O61" s="21">
        <v>0</v>
      </c>
      <c r="P61" s="48">
        <v>0</v>
      </c>
      <c r="Q61" s="25">
        <v>0</v>
      </c>
      <c r="R61" s="21">
        <v>0</v>
      </c>
      <c r="S61" s="26">
        <v>0</v>
      </c>
      <c r="T61" s="26">
        <f>SUM(J61+L61+N61+P61+R61)</f>
        <v>1</v>
      </c>
      <c r="U61" s="26">
        <f>SUM(K61+M61+O61+Q61+S61)</f>
        <v>0</v>
      </c>
      <c r="V61" s="26">
        <f>T61-U61</f>
        <v>1</v>
      </c>
      <c r="W61" s="27"/>
      <c r="X61" s="28"/>
      <c r="Y61" s="29"/>
    </row>
    <row r="62" spans="2:25" x14ac:dyDescent="0.25">
      <c r="B62" s="32">
        <v>59</v>
      </c>
      <c r="C62" s="96" t="s">
        <v>316</v>
      </c>
      <c r="D62" s="46" t="s">
        <v>14</v>
      </c>
      <c r="E62" s="71" t="s">
        <v>7</v>
      </c>
      <c r="F62" s="72" t="s">
        <v>125</v>
      </c>
      <c r="G62" s="73" t="s">
        <v>173</v>
      </c>
      <c r="H62" s="68"/>
      <c r="I62" s="74"/>
      <c r="J62" s="48">
        <v>0</v>
      </c>
      <c r="K62" s="23">
        <v>0</v>
      </c>
      <c r="L62" s="21">
        <v>0</v>
      </c>
      <c r="M62" s="21">
        <v>0</v>
      </c>
      <c r="N62" s="75">
        <v>1</v>
      </c>
      <c r="O62" s="21">
        <v>0</v>
      </c>
      <c r="P62" s="48">
        <v>0</v>
      </c>
      <c r="Q62" s="25">
        <v>0</v>
      </c>
      <c r="R62" s="21">
        <v>0</v>
      </c>
      <c r="S62" s="26">
        <v>0</v>
      </c>
      <c r="T62" s="26">
        <v>1</v>
      </c>
      <c r="U62" s="26">
        <v>0</v>
      </c>
      <c r="V62" s="26">
        <v>1</v>
      </c>
      <c r="W62" s="27"/>
      <c r="X62" s="28"/>
      <c r="Y62" s="29"/>
    </row>
    <row r="63" spans="2:25" x14ac:dyDescent="0.25">
      <c r="B63" s="32">
        <v>60</v>
      </c>
      <c r="C63" s="91" t="s">
        <v>390</v>
      </c>
      <c r="D63" s="23" t="s">
        <v>14</v>
      </c>
      <c r="E63" s="23" t="s">
        <v>7</v>
      </c>
      <c r="F63" s="23" t="s">
        <v>125</v>
      </c>
      <c r="G63" s="23" t="s">
        <v>173</v>
      </c>
      <c r="H63" s="23"/>
      <c r="I63" s="23"/>
      <c r="J63" s="23">
        <v>1</v>
      </c>
      <c r="K63" s="23">
        <v>0</v>
      </c>
      <c r="L63" s="23">
        <v>0</v>
      </c>
      <c r="M63" s="21">
        <v>0</v>
      </c>
      <c r="N63" s="23">
        <v>0</v>
      </c>
      <c r="O63" s="21">
        <v>0</v>
      </c>
      <c r="P63" s="38">
        <v>0</v>
      </c>
      <c r="Q63" s="25">
        <v>0</v>
      </c>
      <c r="R63" s="23">
        <v>0</v>
      </c>
      <c r="S63" s="26">
        <v>0</v>
      </c>
      <c r="T63" s="26">
        <v>1</v>
      </c>
      <c r="U63" s="26">
        <v>0</v>
      </c>
      <c r="V63" s="26">
        <v>1</v>
      </c>
      <c r="W63" s="40"/>
      <c r="X63" s="41"/>
      <c r="Y63" s="42"/>
    </row>
    <row r="64" spans="2:25" x14ac:dyDescent="0.25">
      <c r="B64" s="32">
        <v>61</v>
      </c>
      <c r="C64" s="91" t="s">
        <v>317</v>
      </c>
      <c r="D64" s="23" t="s">
        <v>14</v>
      </c>
      <c r="E64" s="23" t="s">
        <v>7</v>
      </c>
      <c r="F64" s="23" t="s">
        <v>125</v>
      </c>
      <c r="G64" s="23" t="s">
        <v>318</v>
      </c>
      <c r="H64" s="23"/>
      <c r="I64" s="23"/>
      <c r="J64" s="23">
        <v>1</v>
      </c>
      <c r="K64" s="23">
        <v>0</v>
      </c>
      <c r="L64" s="23">
        <v>0</v>
      </c>
      <c r="M64" s="21">
        <v>0</v>
      </c>
      <c r="N64" s="23">
        <v>0</v>
      </c>
      <c r="O64" s="21">
        <v>0</v>
      </c>
      <c r="P64" s="38">
        <v>0</v>
      </c>
      <c r="Q64" s="25">
        <v>0</v>
      </c>
      <c r="R64" s="23">
        <v>0</v>
      </c>
      <c r="S64" s="26">
        <v>0</v>
      </c>
      <c r="T64" s="26">
        <v>1</v>
      </c>
      <c r="U64" s="26">
        <v>0</v>
      </c>
      <c r="V64" s="26">
        <v>1</v>
      </c>
      <c r="W64" s="40"/>
      <c r="X64" s="41"/>
      <c r="Y64" s="42"/>
    </row>
    <row r="65" spans="2:25" x14ac:dyDescent="0.25">
      <c r="B65" s="32">
        <v>62</v>
      </c>
      <c r="C65" s="91" t="s">
        <v>319</v>
      </c>
      <c r="D65" s="23" t="s">
        <v>320</v>
      </c>
      <c r="E65" s="23" t="s">
        <v>7</v>
      </c>
      <c r="F65" s="23" t="s">
        <v>125</v>
      </c>
      <c r="G65" s="23" t="s">
        <v>321</v>
      </c>
      <c r="H65" s="23"/>
      <c r="I65" s="23"/>
      <c r="J65" s="23">
        <v>1</v>
      </c>
      <c r="K65" s="23">
        <v>0</v>
      </c>
      <c r="L65" s="23">
        <v>0</v>
      </c>
      <c r="M65" s="21">
        <v>0</v>
      </c>
      <c r="N65" s="23">
        <v>0</v>
      </c>
      <c r="O65" s="21">
        <v>0</v>
      </c>
      <c r="P65" s="38">
        <v>0</v>
      </c>
      <c r="Q65" s="25">
        <v>0</v>
      </c>
      <c r="R65" s="23">
        <v>0</v>
      </c>
      <c r="S65" s="26">
        <v>0</v>
      </c>
      <c r="T65" s="26">
        <v>1</v>
      </c>
      <c r="U65" s="26">
        <v>0</v>
      </c>
      <c r="V65" s="26">
        <v>1</v>
      </c>
      <c r="W65" s="40"/>
      <c r="X65" s="41"/>
      <c r="Y65" s="42"/>
    </row>
    <row r="66" spans="2:25" x14ac:dyDescent="0.25">
      <c r="B66" s="32">
        <v>63</v>
      </c>
      <c r="C66" s="91" t="s">
        <v>254</v>
      </c>
      <c r="D66" s="23" t="s">
        <v>13</v>
      </c>
      <c r="E66" s="23" t="s">
        <v>7</v>
      </c>
      <c r="F66" s="23" t="s">
        <v>125</v>
      </c>
      <c r="G66" s="23" t="s">
        <v>191</v>
      </c>
      <c r="H66" s="23"/>
      <c r="I66" s="23"/>
      <c r="J66" s="23">
        <v>1</v>
      </c>
      <c r="K66" s="23">
        <v>1</v>
      </c>
      <c r="L66" s="23">
        <v>0</v>
      </c>
      <c r="M66" s="21">
        <v>0</v>
      </c>
      <c r="N66" s="23">
        <v>0</v>
      </c>
      <c r="O66" s="21">
        <v>0</v>
      </c>
      <c r="P66" s="38">
        <v>0</v>
      </c>
      <c r="Q66" s="25">
        <v>0</v>
      </c>
      <c r="R66" s="23">
        <v>0</v>
      </c>
      <c r="S66" s="26">
        <v>0</v>
      </c>
      <c r="T66" s="26">
        <v>1</v>
      </c>
      <c r="U66" s="26">
        <v>1</v>
      </c>
      <c r="V66" s="26">
        <v>0</v>
      </c>
      <c r="W66" s="42"/>
      <c r="X66" s="41"/>
      <c r="Y66" s="42"/>
    </row>
    <row r="67" spans="2:25" x14ac:dyDescent="0.25">
      <c r="B67" s="32">
        <v>64</v>
      </c>
      <c r="C67" s="91" t="s">
        <v>322</v>
      </c>
      <c r="D67" s="23" t="s">
        <v>323</v>
      </c>
      <c r="E67" s="23" t="s">
        <v>7</v>
      </c>
      <c r="F67" s="23" t="s">
        <v>125</v>
      </c>
      <c r="G67" s="23" t="s">
        <v>135</v>
      </c>
      <c r="H67" s="23"/>
      <c r="I67" s="23"/>
      <c r="J67" s="23">
        <v>2</v>
      </c>
      <c r="K67" s="23">
        <v>2</v>
      </c>
      <c r="L67" s="23">
        <v>0</v>
      </c>
      <c r="M67" s="21">
        <v>0</v>
      </c>
      <c r="N67" s="23">
        <v>0</v>
      </c>
      <c r="O67" s="21">
        <v>0</v>
      </c>
      <c r="P67" s="38">
        <v>0</v>
      </c>
      <c r="Q67" s="25">
        <v>0</v>
      </c>
      <c r="R67" s="23">
        <v>0</v>
      </c>
      <c r="S67" s="26">
        <v>0</v>
      </c>
      <c r="T67" s="26">
        <v>2</v>
      </c>
      <c r="U67" s="26">
        <v>2</v>
      </c>
      <c r="V67" s="26">
        <v>0</v>
      </c>
      <c r="W67" s="42"/>
      <c r="X67" s="41"/>
      <c r="Y67" s="42"/>
    </row>
    <row r="68" spans="2:25" ht="38.25" x14ac:dyDescent="0.25">
      <c r="B68" s="32">
        <v>65</v>
      </c>
      <c r="C68" s="91" t="s">
        <v>324</v>
      </c>
      <c r="D68" s="31" t="s">
        <v>325</v>
      </c>
      <c r="E68" s="21" t="s">
        <v>7</v>
      </c>
      <c r="F68" s="21" t="s">
        <v>125</v>
      </c>
      <c r="G68" s="21" t="s">
        <v>191</v>
      </c>
      <c r="H68" s="21"/>
      <c r="I68" s="21"/>
      <c r="J68" s="23">
        <v>1</v>
      </c>
      <c r="K68" s="23">
        <v>0</v>
      </c>
      <c r="L68" s="21">
        <v>0</v>
      </c>
      <c r="M68" s="21">
        <v>0</v>
      </c>
      <c r="N68" s="21">
        <v>0</v>
      </c>
      <c r="O68" s="21">
        <v>0</v>
      </c>
      <c r="P68" s="48">
        <v>0</v>
      </c>
      <c r="Q68" s="25">
        <v>0</v>
      </c>
      <c r="R68" s="21">
        <v>0</v>
      </c>
      <c r="S68" s="26">
        <v>0</v>
      </c>
      <c r="T68" s="26">
        <v>1</v>
      </c>
      <c r="U68" s="26">
        <v>0</v>
      </c>
      <c r="V68" s="26">
        <v>1</v>
      </c>
      <c r="W68" s="29"/>
      <c r="X68" s="28"/>
      <c r="Y68" s="29"/>
    </row>
    <row r="69" spans="2:25" x14ac:dyDescent="0.25">
      <c r="B69" s="32">
        <v>66</v>
      </c>
      <c r="C69" s="91" t="s">
        <v>326</v>
      </c>
      <c r="D69" s="21" t="s">
        <v>14</v>
      </c>
      <c r="E69" s="21" t="s">
        <v>7</v>
      </c>
      <c r="F69" s="21" t="s">
        <v>125</v>
      </c>
      <c r="G69" s="21" t="s">
        <v>284</v>
      </c>
      <c r="H69" s="21"/>
      <c r="I69" s="21"/>
      <c r="J69" s="23">
        <v>1</v>
      </c>
      <c r="K69" s="23">
        <v>1</v>
      </c>
      <c r="L69" s="21">
        <v>0</v>
      </c>
      <c r="M69" s="21">
        <v>0</v>
      </c>
      <c r="N69" s="21">
        <v>0</v>
      </c>
      <c r="O69" s="21">
        <v>0</v>
      </c>
      <c r="P69" s="48">
        <v>0</v>
      </c>
      <c r="Q69" s="25">
        <v>0</v>
      </c>
      <c r="R69" s="21">
        <v>0</v>
      </c>
      <c r="S69" s="26">
        <v>0</v>
      </c>
      <c r="T69" s="26">
        <v>1</v>
      </c>
      <c r="U69" s="26">
        <v>1</v>
      </c>
      <c r="V69" s="26">
        <v>0</v>
      </c>
      <c r="W69" s="29"/>
      <c r="X69" s="28"/>
      <c r="Y69" s="29"/>
    </row>
    <row r="70" spans="2:25" x14ac:dyDescent="0.25">
      <c r="B70" s="32">
        <v>67</v>
      </c>
      <c r="C70" s="91" t="s">
        <v>327</v>
      </c>
      <c r="D70" s="21" t="s">
        <v>14</v>
      </c>
      <c r="E70" s="21" t="s">
        <v>7</v>
      </c>
      <c r="F70" s="21" t="s">
        <v>125</v>
      </c>
      <c r="G70" s="21" t="s">
        <v>258</v>
      </c>
      <c r="H70" s="21"/>
      <c r="I70" s="21"/>
      <c r="J70" s="23">
        <v>1</v>
      </c>
      <c r="K70" s="23">
        <v>1</v>
      </c>
      <c r="L70" s="21">
        <v>0</v>
      </c>
      <c r="M70" s="21">
        <v>0</v>
      </c>
      <c r="N70" s="21">
        <v>0</v>
      </c>
      <c r="O70" s="21">
        <v>0</v>
      </c>
      <c r="P70" s="48">
        <v>0</v>
      </c>
      <c r="Q70" s="25">
        <v>0</v>
      </c>
      <c r="R70" s="21">
        <v>0</v>
      </c>
      <c r="S70" s="26">
        <v>0</v>
      </c>
      <c r="T70" s="26">
        <v>1</v>
      </c>
      <c r="U70" s="26">
        <v>1</v>
      </c>
      <c r="V70" s="26">
        <v>0</v>
      </c>
      <c r="W70" s="29"/>
      <c r="X70" s="28"/>
      <c r="Y70" s="29"/>
    </row>
    <row r="71" spans="2:25" x14ac:dyDescent="0.25">
      <c r="B71" s="32">
        <v>68</v>
      </c>
      <c r="C71" s="97" t="s">
        <v>328</v>
      </c>
      <c r="D71" s="23" t="s">
        <v>14</v>
      </c>
      <c r="E71" s="23" t="s">
        <v>7</v>
      </c>
      <c r="F71" s="23" t="s">
        <v>125</v>
      </c>
      <c r="G71" s="23" t="s">
        <v>173</v>
      </c>
      <c r="H71" s="23"/>
      <c r="I71" s="23"/>
      <c r="J71" s="23">
        <v>1</v>
      </c>
      <c r="K71" s="23">
        <v>0</v>
      </c>
      <c r="L71" s="23">
        <v>0</v>
      </c>
      <c r="M71" s="21">
        <v>0</v>
      </c>
      <c r="N71" s="23">
        <v>0</v>
      </c>
      <c r="O71" s="21">
        <v>0</v>
      </c>
      <c r="P71" s="38">
        <v>0</v>
      </c>
      <c r="Q71" s="25">
        <v>0</v>
      </c>
      <c r="R71" s="23">
        <v>0</v>
      </c>
      <c r="S71" s="26">
        <v>0</v>
      </c>
      <c r="T71" s="26">
        <v>1</v>
      </c>
      <c r="U71" s="26">
        <v>0</v>
      </c>
      <c r="V71" s="26">
        <v>1</v>
      </c>
      <c r="W71" s="42"/>
      <c r="X71" s="41"/>
      <c r="Y71" s="42"/>
    </row>
    <row r="72" spans="2:25" x14ac:dyDescent="0.25">
      <c r="B72" s="32">
        <v>69</v>
      </c>
      <c r="C72" s="91" t="s">
        <v>329</v>
      </c>
      <c r="D72" s="23" t="s">
        <v>330</v>
      </c>
      <c r="E72" s="23" t="s">
        <v>7</v>
      </c>
      <c r="F72" s="23" t="s">
        <v>125</v>
      </c>
      <c r="G72" s="23" t="s">
        <v>191</v>
      </c>
      <c r="H72" s="23"/>
      <c r="I72" s="23"/>
      <c r="J72" s="23">
        <v>1</v>
      </c>
      <c r="K72" s="23">
        <v>1</v>
      </c>
      <c r="L72" s="23">
        <v>0</v>
      </c>
      <c r="M72" s="21">
        <v>0</v>
      </c>
      <c r="N72" s="23">
        <v>0</v>
      </c>
      <c r="O72" s="21">
        <v>0</v>
      </c>
      <c r="P72" s="38">
        <v>0</v>
      </c>
      <c r="Q72" s="25">
        <v>0</v>
      </c>
      <c r="R72" s="23">
        <v>0</v>
      </c>
      <c r="S72" s="26">
        <v>0</v>
      </c>
      <c r="T72" s="26">
        <v>1</v>
      </c>
      <c r="U72" s="26">
        <v>1</v>
      </c>
      <c r="V72" s="26">
        <v>0</v>
      </c>
      <c r="W72" s="42"/>
      <c r="X72" s="41"/>
      <c r="Y72" s="42"/>
    </row>
    <row r="73" spans="2:25" ht="38.25" x14ac:dyDescent="0.25">
      <c r="B73" s="32">
        <v>70</v>
      </c>
      <c r="C73" s="97" t="s">
        <v>331</v>
      </c>
      <c r="D73" s="25" t="s">
        <v>373</v>
      </c>
      <c r="E73" s="23"/>
      <c r="F73" s="23" t="s">
        <v>125</v>
      </c>
      <c r="G73" s="23" t="s">
        <v>135</v>
      </c>
      <c r="H73" s="23"/>
      <c r="I73" s="23"/>
      <c r="J73" s="23">
        <v>4</v>
      </c>
      <c r="K73" s="23">
        <v>2</v>
      </c>
      <c r="L73" s="23">
        <v>0</v>
      </c>
      <c r="M73" s="21">
        <v>0</v>
      </c>
      <c r="N73" s="23">
        <v>0</v>
      </c>
      <c r="O73" s="21">
        <v>0</v>
      </c>
      <c r="P73" s="38">
        <v>0</v>
      </c>
      <c r="Q73" s="25">
        <v>0</v>
      </c>
      <c r="R73" s="23">
        <v>0</v>
      </c>
      <c r="S73" s="26">
        <v>0</v>
      </c>
      <c r="T73" s="26">
        <v>4</v>
      </c>
      <c r="U73" s="26">
        <v>2</v>
      </c>
      <c r="V73" s="26">
        <v>2</v>
      </c>
      <c r="W73" s="42"/>
      <c r="X73" s="41"/>
      <c r="Y73" s="42"/>
    </row>
    <row r="74" spans="2:25" ht="25.5" x14ac:dyDescent="0.25">
      <c r="B74" s="32">
        <v>71</v>
      </c>
      <c r="C74" s="97" t="s">
        <v>333</v>
      </c>
      <c r="D74" s="25" t="s">
        <v>332</v>
      </c>
      <c r="E74" s="23"/>
      <c r="F74" s="23" t="s">
        <v>125</v>
      </c>
      <c r="G74" s="23" t="s">
        <v>135</v>
      </c>
      <c r="H74" s="23"/>
      <c r="I74" s="23"/>
      <c r="J74" s="23">
        <v>1</v>
      </c>
      <c r="K74" s="23">
        <v>1</v>
      </c>
      <c r="L74" s="23">
        <v>0</v>
      </c>
      <c r="M74" s="21">
        <v>0</v>
      </c>
      <c r="N74" s="23">
        <v>0</v>
      </c>
      <c r="O74" s="21">
        <v>0</v>
      </c>
      <c r="P74" s="38">
        <v>0</v>
      </c>
      <c r="Q74" s="25">
        <v>0</v>
      </c>
      <c r="R74" s="23">
        <v>0</v>
      </c>
      <c r="S74" s="26">
        <v>0</v>
      </c>
      <c r="T74" s="26">
        <v>1</v>
      </c>
      <c r="U74" s="26">
        <v>1</v>
      </c>
      <c r="V74" s="26">
        <v>0</v>
      </c>
      <c r="W74" s="42"/>
      <c r="X74" s="41"/>
      <c r="Y74" s="42"/>
    </row>
    <row r="75" spans="2:25" x14ac:dyDescent="0.25">
      <c r="B75" s="32">
        <v>72</v>
      </c>
      <c r="C75" s="95" t="s">
        <v>334</v>
      </c>
      <c r="D75" s="38" t="s">
        <v>14</v>
      </c>
      <c r="E75" s="38" t="s">
        <v>7</v>
      </c>
      <c r="F75" s="38" t="s">
        <v>125</v>
      </c>
      <c r="G75" s="38" t="s">
        <v>335</v>
      </c>
      <c r="H75" s="21"/>
      <c r="I75" s="22"/>
      <c r="J75" s="21">
        <v>0</v>
      </c>
      <c r="K75" s="23">
        <v>0</v>
      </c>
      <c r="L75" s="21">
        <v>0</v>
      </c>
      <c r="M75" s="21">
        <v>0</v>
      </c>
      <c r="N75" s="21">
        <v>0</v>
      </c>
      <c r="O75" s="21">
        <v>0</v>
      </c>
      <c r="P75" s="23">
        <v>1</v>
      </c>
      <c r="Q75" s="25">
        <v>0</v>
      </c>
      <c r="R75" s="21">
        <v>0</v>
      </c>
      <c r="S75" s="26">
        <v>0</v>
      </c>
      <c r="T75" s="26">
        <v>1</v>
      </c>
      <c r="U75" s="26">
        <v>0</v>
      </c>
      <c r="V75" s="26">
        <v>1</v>
      </c>
      <c r="W75" s="29"/>
      <c r="X75" s="28"/>
      <c r="Y75" s="29"/>
    </row>
    <row r="76" spans="2:25" ht="51" x14ac:dyDescent="0.25">
      <c r="B76" s="32">
        <v>73</v>
      </c>
      <c r="C76" s="85" t="s">
        <v>336</v>
      </c>
      <c r="D76" s="19" t="s">
        <v>440</v>
      </c>
      <c r="E76" s="20" t="s">
        <v>419</v>
      </c>
      <c r="F76" s="21" t="s">
        <v>125</v>
      </c>
      <c r="G76" s="21" t="s">
        <v>128</v>
      </c>
      <c r="H76" s="21"/>
      <c r="I76" s="22">
        <v>524912407</v>
      </c>
      <c r="J76" s="21">
        <v>0</v>
      </c>
      <c r="K76" s="23">
        <v>0</v>
      </c>
      <c r="L76" s="21">
        <v>0</v>
      </c>
      <c r="M76" s="21">
        <v>0</v>
      </c>
      <c r="N76" s="21">
        <v>0</v>
      </c>
      <c r="O76" s="21">
        <v>0</v>
      </c>
      <c r="P76" s="23">
        <v>1</v>
      </c>
      <c r="Q76" s="25">
        <v>1</v>
      </c>
      <c r="R76" s="21">
        <v>0</v>
      </c>
      <c r="S76" s="26">
        <v>0</v>
      </c>
      <c r="T76" s="26">
        <v>1</v>
      </c>
      <c r="U76" s="26">
        <v>1</v>
      </c>
      <c r="V76" s="26">
        <v>0</v>
      </c>
      <c r="W76" s="29"/>
      <c r="X76" s="28"/>
      <c r="Y76" s="29"/>
    </row>
    <row r="77" spans="2:25" ht="25.5" x14ac:dyDescent="0.25">
      <c r="B77" s="32">
        <v>74</v>
      </c>
      <c r="C77" s="91" t="s">
        <v>337</v>
      </c>
      <c r="D77" s="80" t="s">
        <v>338</v>
      </c>
      <c r="E77" s="21" t="s">
        <v>419</v>
      </c>
      <c r="F77" s="21" t="s">
        <v>125</v>
      </c>
      <c r="G77" s="21" t="s">
        <v>151</v>
      </c>
      <c r="H77" s="21"/>
      <c r="I77" s="31" t="s">
        <v>339</v>
      </c>
      <c r="J77" s="21">
        <v>0</v>
      </c>
      <c r="K77" s="23">
        <v>0</v>
      </c>
      <c r="L77" s="21">
        <v>0</v>
      </c>
      <c r="M77" s="21">
        <v>0</v>
      </c>
      <c r="N77" s="21">
        <v>0</v>
      </c>
      <c r="O77" s="21">
        <v>0</v>
      </c>
      <c r="P77" s="23">
        <v>2</v>
      </c>
      <c r="Q77" s="25">
        <v>1</v>
      </c>
      <c r="R77" s="21">
        <v>0</v>
      </c>
      <c r="S77" s="26">
        <v>0</v>
      </c>
      <c r="T77" s="26">
        <v>2</v>
      </c>
      <c r="U77" s="26">
        <v>1</v>
      </c>
      <c r="V77" s="26">
        <v>1</v>
      </c>
      <c r="W77" s="29"/>
      <c r="X77" s="28"/>
      <c r="Y77" s="29"/>
    </row>
    <row r="78" spans="2:25" x14ac:dyDescent="0.25">
      <c r="B78" s="32">
        <v>75</v>
      </c>
      <c r="C78" s="98" t="s">
        <v>254</v>
      </c>
      <c r="D78" s="33" t="s">
        <v>13</v>
      </c>
      <c r="E78" s="34" t="s">
        <v>7</v>
      </c>
      <c r="F78" s="31" t="s">
        <v>125</v>
      </c>
      <c r="G78" s="31" t="s">
        <v>136</v>
      </c>
      <c r="H78" s="31"/>
      <c r="I78" s="30"/>
      <c r="J78" s="21">
        <v>0</v>
      </c>
      <c r="K78" s="23">
        <v>0</v>
      </c>
      <c r="L78" s="21">
        <v>0</v>
      </c>
      <c r="M78" s="21">
        <v>0</v>
      </c>
      <c r="N78" s="21">
        <v>0</v>
      </c>
      <c r="O78" s="21">
        <v>0</v>
      </c>
      <c r="P78" s="25">
        <v>5</v>
      </c>
      <c r="Q78" s="25">
        <v>5</v>
      </c>
      <c r="R78" s="21">
        <v>0</v>
      </c>
      <c r="S78" s="26">
        <v>0</v>
      </c>
      <c r="T78" s="26">
        <v>5</v>
      </c>
      <c r="U78" s="26">
        <v>5</v>
      </c>
      <c r="V78" s="26">
        <v>0</v>
      </c>
      <c r="W78" s="76"/>
      <c r="X78" s="28"/>
      <c r="Y78" s="29"/>
    </row>
    <row r="79" spans="2:25" x14ac:dyDescent="0.25">
      <c r="B79" s="32">
        <v>76</v>
      </c>
      <c r="C79" s="85" t="s">
        <v>340</v>
      </c>
      <c r="D79" s="33" t="s">
        <v>13</v>
      </c>
      <c r="E79" s="20" t="s">
        <v>7</v>
      </c>
      <c r="F79" s="31" t="s">
        <v>125</v>
      </c>
      <c r="G79" s="31" t="s">
        <v>335</v>
      </c>
      <c r="H79" s="31"/>
      <c r="I79" s="30"/>
      <c r="J79" s="21">
        <v>0</v>
      </c>
      <c r="K79" s="23">
        <v>0</v>
      </c>
      <c r="L79" s="21">
        <v>0</v>
      </c>
      <c r="M79" s="21">
        <v>0</v>
      </c>
      <c r="N79" s="21">
        <v>0</v>
      </c>
      <c r="O79" s="21">
        <v>0</v>
      </c>
      <c r="P79" s="25">
        <v>2</v>
      </c>
      <c r="Q79" s="25">
        <v>2</v>
      </c>
      <c r="R79" s="21">
        <v>0</v>
      </c>
      <c r="S79" s="26">
        <v>0</v>
      </c>
      <c r="T79" s="26">
        <v>2</v>
      </c>
      <c r="U79" s="26">
        <v>2</v>
      </c>
      <c r="V79" s="26">
        <v>0</v>
      </c>
      <c r="W79" s="76"/>
      <c r="X79" s="28"/>
      <c r="Y79" s="29"/>
    </row>
    <row r="80" spans="2:25" x14ac:dyDescent="0.25">
      <c r="B80" s="32">
        <v>77</v>
      </c>
      <c r="C80" s="87" t="s">
        <v>341</v>
      </c>
      <c r="D80" s="33" t="s">
        <v>13</v>
      </c>
      <c r="E80" s="47" t="s">
        <v>7</v>
      </c>
      <c r="F80" s="47" t="s">
        <v>125</v>
      </c>
      <c r="G80" s="47" t="s">
        <v>335</v>
      </c>
      <c r="H80" s="47"/>
      <c r="I80" s="77"/>
      <c r="J80" s="21">
        <v>0</v>
      </c>
      <c r="K80" s="23">
        <v>0</v>
      </c>
      <c r="L80" s="21">
        <v>0</v>
      </c>
      <c r="M80" s="21">
        <v>0</v>
      </c>
      <c r="N80" s="21">
        <v>0</v>
      </c>
      <c r="O80" s="21">
        <v>0</v>
      </c>
      <c r="P80" s="37">
        <v>1</v>
      </c>
      <c r="Q80" s="25">
        <v>1</v>
      </c>
      <c r="R80" s="21">
        <v>0</v>
      </c>
      <c r="S80" s="26">
        <v>0</v>
      </c>
      <c r="T80" s="26">
        <v>1</v>
      </c>
      <c r="U80" s="26">
        <v>1</v>
      </c>
      <c r="V80" s="26">
        <v>0</v>
      </c>
      <c r="W80" s="76"/>
      <c r="X80" s="28"/>
      <c r="Y80" s="29"/>
    </row>
    <row r="81" spans="2:25" x14ac:dyDescent="0.25">
      <c r="B81" s="32">
        <v>78</v>
      </c>
      <c r="C81" s="97" t="s">
        <v>350</v>
      </c>
      <c r="D81" s="31" t="s">
        <v>13</v>
      </c>
      <c r="E81" s="31" t="s">
        <v>7</v>
      </c>
      <c r="F81" s="31" t="s">
        <v>125</v>
      </c>
      <c r="G81" s="31" t="s">
        <v>284</v>
      </c>
      <c r="H81" s="31"/>
      <c r="I81" s="31"/>
      <c r="J81" s="21">
        <v>0</v>
      </c>
      <c r="K81" s="23">
        <v>0</v>
      </c>
      <c r="L81" s="21">
        <v>0</v>
      </c>
      <c r="M81" s="21">
        <v>0</v>
      </c>
      <c r="N81" s="21">
        <v>0</v>
      </c>
      <c r="O81" s="21">
        <v>0</v>
      </c>
      <c r="P81" s="25">
        <v>5</v>
      </c>
      <c r="Q81" s="25">
        <v>5</v>
      </c>
      <c r="R81" s="21">
        <v>0</v>
      </c>
      <c r="S81" s="26">
        <v>0</v>
      </c>
      <c r="T81" s="26">
        <v>5</v>
      </c>
      <c r="U81" s="26">
        <v>5</v>
      </c>
      <c r="V81" s="26">
        <v>0</v>
      </c>
      <c r="W81" s="76"/>
      <c r="X81" s="28"/>
      <c r="Y81" s="29"/>
    </row>
    <row r="82" spans="2:25" ht="63.75" x14ac:dyDescent="0.25">
      <c r="B82" s="35">
        <v>79</v>
      </c>
      <c r="C82" s="97" t="s">
        <v>351</v>
      </c>
      <c r="D82" s="31" t="s">
        <v>352</v>
      </c>
      <c r="E82" s="31" t="s">
        <v>7</v>
      </c>
      <c r="F82" s="31" t="s">
        <v>125</v>
      </c>
      <c r="G82" s="31" t="s">
        <v>284</v>
      </c>
      <c r="H82" s="31"/>
      <c r="I82" s="31"/>
      <c r="J82" s="21">
        <v>0</v>
      </c>
      <c r="K82" s="23">
        <v>0</v>
      </c>
      <c r="L82" s="21">
        <v>0</v>
      </c>
      <c r="M82" s="21">
        <v>0</v>
      </c>
      <c r="N82" s="21">
        <v>0</v>
      </c>
      <c r="O82" s="21">
        <v>0</v>
      </c>
      <c r="P82" s="25">
        <v>1</v>
      </c>
      <c r="Q82" s="25">
        <v>1</v>
      </c>
      <c r="R82" s="21">
        <v>0</v>
      </c>
      <c r="S82" s="26">
        <v>0</v>
      </c>
      <c r="T82" s="26">
        <v>1</v>
      </c>
      <c r="U82" s="26">
        <v>1</v>
      </c>
      <c r="V82" s="26">
        <v>0</v>
      </c>
      <c r="W82" s="76"/>
      <c r="X82" s="28"/>
      <c r="Y82" s="29"/>
    </row>
    <row r="83" spans="2:25" ht="25.5" x14ac:dyDescent="0.25">
      <c r="B83" s="32">
        <v>80</v>
      </c>
      <c r="C83" s="97" t="s">
        <v>353</v>
      </c>
      <c r="D83" s="31" t="s">
        <v>354</v>
      </c>
      <c r="E83" s="31" t="s">
        <v>7</v>
      </c>
      <c r="F83" s="31" t="s">
        <v>125</v>
      </c>
      <c r="G83" s="31" t="s">
        <v>129</v>
      </c>
      <c r="H83" s="31"/>
      <c r="I83" s="31"/>
      <c r="J83" s="21">
        <v>0</v>
      </c>
      <c r="K83" s="23">
        <v>0</v>
      </c>
      <c r="L83" s="21">
        <v>0</v>
      </c>
      <c r="M83" s="21">
        <v>0</v>
      </c>
      <c r="N83" s="21">
        <v>0</v>
      </c>
      <c r="O83" s="21">
        <v>0</v>
      </c>
      <c r="P83" s="25">
        <v>1</v>
      </c>
      <c r="Q83" s="25">
        <v>1</v>
      </c>
      <c r="R83" s="21">
        <v>0</v>
      </c>
      <c r="S83" s="26">
        <v>0</v>
      </c>
      <c r="T83" s="26">
        <v>1</v>
      </c>
      <c r="U83" s="26">
        <v>1</v>
      </c>
      <c r="V83" s="26">
        <v>0</v>
      </c>
      <c r="W83" s="76"/>
      <c r="X83" s="28"/>
      <c r="Y83" s="29"/>
    </row>
    <row r="84" spans="2:25" x14ac:dyDescent="0.25">
      <c r="B84" s="32">
        <v>81</v>
      </c>
      <c r="C84" s="97" t="s">
        <v>355</v>
      </c>
      <c r="D84" s="31" t="s">
        <v>14</v>
      </c>
      <c r="E84" s="31" t="s">
        <v>7</v>
      </c>
      <c r="F84" s="31" t="s">
        <v>125</v>
      </c>
      <c r="G84" s="31" t="s">
        <v>191</v>
      </c>
      <c r="H84" s="31"/>
      <c r="I84" s="31"/>
      <c r="J84" s="21">
        <v>0</v>
      </c>
      <c r="K84" s="23">
        <v>0</v>
      </c>
      <c r="L84" s="21">
        <v>0</v>
      </c>
      <c r="M84" s="21">
        <v>0</v>
      </c>
      <c r="N84" s="21">
        <v>0</v>
      </c>
      <c r="O84" s="21">
        <v>0</v>
      </c>
      <c r="P84" s="25">
        <v>1</v>
      </c>
      <c r="Q84" s="25">
        <v>1</v>
      </c>
      <c r="R84" s="21">
        <v>0</v>
      </c>
      <c r="S84" s="26">
        <v>0</v>
      </c>
      <c r="T84" s="26">
        <v>1</v>
      </c>
      <c r="U84" s="26">
        <v>1</v>
      </c>
      <c r="V84" s="26">
        <v>0</v>
      </c>
      <c r="W84" s="76"/>
      <c r="X84" s="28"/>
      <c r="Y84" s="29"/>
    </row>
    <row r="85" spans="2:25" ht="25.5" x14ac:dyDescent="0.25">
      <c r="B85" s="35">
        <v>82</v>
      </c>
      <c r="C85" s="97" t="s">
        <v>356</v>
      </c>
      <c r="D85" s="31" t="s">
        <v>14</v>
      </c>
      <c r="E85" s="31" t="s">
        <v>7</v>
      </c>
      <c r="F85" s="31" t="s">
        <v>125</v>
      </c>
      <c r="G85" s="31" t="s">
        <v>284</v>
      </c>
      <c r="H85" s="31"/>
      <c r="I85" s="31"/>
      <c r="J85" s="21">
        <v>0</v>
      </c>
      <c r="K85" s="23">
        <v>0</v>
      </c>
      <c r="L85" s="21">
        <v>0</v>
      </c>
      <c r="M85" s="21">
        <v>0</v>
      </c>
      <c r="N85" s="21">
        <v>0</v>
      </c>
      <c r="O85" s="21">
        <v>0</v>
      </c>
      <c r="P85" s="25">
        <v>1</v>
      </c>
      <c r="Q85" s="25">
        <v>1</v>
      </c>
      <c r="R85" s="21">
        <v>0</v>
      </c>
      <c r="S85" s="26">
        <v>0</v>
      </c>
      <c r="T85" s="26">
        <v>1</v>
      </c>
      <c r="U85" s="26">
        <v>1</v>
      </c>
      <c r="V85" s="26">
        <v>0</v>
      </c>
      <c r="W85" s="76"/>
      <c r="X85" s="28"/>
      <c r="Y85" s="29"/>
    </row>
    <row r="86" spans="2:25" x14ac:dyDescent="0.25">
      <c r="B86" s="32">
        <v>83</v>
      </c>
      <c r="C86" s="97" t="s">
        <v>357</v>
      </c>
      <c r="D86" s="31" t="s">
        <v>126</v>
      </c>
      <c r="E86" s="31" t="s">
        <v>7</v>
      </c>
      <c r="F86" s="31" t="s">
        <v>127</v>
      </c>
      <c r="G86" s="31" t="s">
        <v>156</v>
      </c>
      <c r="H86" s="31"/>
      <c r="I86" s="31"/>
      <c r="J86" s="21">
        <v>0</v>
      </c>
      <c r="K86" s="23">
        <v>0</v>
      </c>
      <c r="L86" s="21">
        <v>0</v>
      </c>
      <c r="M86" s="21">
        <v>0</v>
      </c>
      <c r="N86" s="21">
        <v>0</v>
      </c>
      <c r="O86" s="21">
        <v>0</v>
      </c>
      <c r="P86" s="25">
        <v>1</v>
      </c>
      <c r="Q86" s="25">
        <v>1</v>
      </c>
      <c r="R86" s="21">
        <v>0</v>
      </c>
      <c r="S86" s="26">
        <v>0</v>
      </c>
      <c r="T86" s="26">
        <v>1</v>
      </c>
      <c r="U86" s="26">
        <v>1</v>
      </c>
      <c r="V86" s="26">
        <v>0</v>
      </c>
      <c r="W86" s="76"/>
      <c r="X86" s="28"/>
      <c r="Y86" s="29"/>
    </row>
    <row r="87" spans="2:25" ht="51" x14ac:dyDescent="0.25">
      <c r="B87" s="32">
        <v>84</v>
      </c>
      <c r="C87" s="97" t="s">
        <v>358</v>
      </c>
      <c r="D87" s="31" t="s">
        <v>359</v>
      </c>
      <c r="E87" s="31" t="s">
        <v>7</v>
      </c>
      <c r="F87" s="31" t="s">
        <v>125</v>
      </c>
      <c r="G87" s="31" t="s">
        <v>129</v>
      </c>
      <c r="H87" s="31"/>
      <c r="I87" s="31"/>
      <c r="J87" s="21">
        <v>0</v>
      </c>
      <c r="K87" s="23">
        <v>0</v>
      </c>
      <c r="L87" s="21">
        <v>0</v>
      </c>
      <c r="M87" s="21">
        <v>0</v>
      </c>
      <c r="N87" s="21">
        <v>0</v>
      </c>
      <c r="O87" s="21">
        <v>0</v>
      </c>
      <c r="P87" s="25">
        <v>1</v>
      </c>
      <c r="Q87" s="25">
        <v>0</v>
      </c>
      <c r="R87" s="21">
        <v>0</v>
      </c>
      <c r="S87" s="26">
        <v>0</v>
      </c>
      <c r="T87" s="26">
        <v>1</v>
      </c>
      <c r="U87" s="26">
        <v>0</v>
      </c>
      <c r="V87" s="26">
        <v>1</v>
      </c>
      <c r="W87" s="76"/>
      <c r="X87" s="28"/>
      <c r="Y87" s="29"/>
    </row>
    <row r="88" spans="2:25" x14ac:dyDescent="0.25">
      <c r="B88" s="32">
        <v>85</v>
      </c>
      <c r="C88" s="97" t="s">
        <v>60</v>
      </c>
      <c r="D88" s="31" t="s">
        <v>360</v>
      </c>
      <c r="E88" s="31" t="s">
        <v>7</v>
      </c>
      <c r="F88" s="31" t="s">
        <v>127</v>
      </c>
      <c r="G88" s="31" t="s">
        <v>130</v>
      </c>
      <c r="H88" s="31"/>
      <c r="I88" s="31"/>
      <c r="J88" s="21">
        <v>0</v>
      </c>
      <c r="K88" s="23">
        <v>0</v>
      </c>
      <c r="L88" s="21">
        <v>0</v>
      </c>
      <c r="M88" s="21">
        <v>0</v>
      </c>
      <c r="N88" s="21">
        <v>0</v>
      </c>
      <c r="O88" s="21">
        <v>0</v>
      </c>
      <c r="P88" s="25">
        <v>1</v>
      </c>
      <c r="Q88" s="25">
        <v>0</v>
      </c>
      <c r="R88" s="21">
        <v>0</v>
      </c>
      <c r="S88" s="26">
        <v>0</v>
      </c>
      <c r="T88" s="26">
        <v>1</v>
      </c>
      <c r="U88" s="26">
        <v>0</v>
      </c>
      <c r="V88" s="26">
        <v>1</v>
      </c>
      <c r="W88" s="76"/>
      <c r="X88" s="28"/>
      <c r="Y88" s="29"/>
    </row>
    <row r="89" spans="2:25" ht="25.5" x14ac:dyDescent="0.25">
      <c r="B89" s="32">
        <v>86</v>
      </c>
      <c r="C89" s="95" t="s">
        <v>361</v>
      </c>
      <c r="D89" s="47" t="s">
        <v>441</v>
      </c>
      <c r="E89" s="31" t="s">
        <v>7</v>
      </c>
      <c r="F89" s="31" t="s">
        <v>127</v>
      </c>
      <c r="G89" s="31" t="s">
        <v>130</v>
      </c>
      <c r="H89" s="47"/>
      <c r="I89" s="47">
        <v>221228</v>
      </c>
      <c r="J89" s="21">
        <v>0</v>
      </c>
      <c r="K89" s="23">
        <v>0</v>
      </c>
      <c r="L89" s="21">
        <v>0</v>
      </c>
      <c r="M89" s="21">
        <v>0</v>
      </c>
      <c r="N89" s="21">
        <v>0</v>
      </c>
      <c r="O89" s="21">
        <v>0</v>
      </c>
      <c r="P89" s="25">
        <v>25</v>
      </c>
      <c r="Q89" s="25">
        <v>0</v>
      </c>
      <c r="R89" s="21">
        <v>0</v>
      </c>
      <c r="S89" s="26">
        <v>0</v>
      </c>
      <c r="T89" s="26">
        <f t="shared" ref="T89:U89" si="0">SUM(J89+L89+N89+P89+R89)</f>
        <v>25</v>
      </c>
      <c r="U89" s="26">
        <f t="shared" si="0"/>
        <v>0</v>
      </c>
      <c r="V89" s="26">
        <f t="shared" ref="V89" si="1">T89-U89</f>
        <v>25</v>
      </c>
      <c r="W89" s="76"/>
      <c r="X89" s="28"/>
      <c r="Y89" s="29"/>
    </row>
    <row r="90" spans="2:25" x14ac:dyDescent="0.25">
      <c r="B90" s="32">
        <v>87</v>
      </c>
      <c r="C90" s="85" t="s">
        <v>111</v>
      </c>
      <c r="D90" s="20" t="s">
        <v>112</v>
      </c>
      <c r="E90" s="20" t="s">
        <v>7</v>
      </c>
      <c r="F90" s="21" t="s">
        <v>125</v>
      </c>
      <c r="G90" s="21" t="s">
        <v>129</v>
      </c>
      <c r="H90" s="21"/>
      <c r="I90" s="22"/>
      <c r="J90" s="23">
        <v>0</v>
      </c>
      <c r="K90" s="23">
        <v>0</v>
      </c>
      <c r="L90" s="21">
        <v>1</v>
      </c>
      <c r="M90" s="21">
        <v>1</v>
      </c>
      <c r="N90" s="21">
        <v>0</v>
      </c>
      <c r="O90" s="21">
        <v>0</v>
      </c>
      <c r="P90" s="21">
        <v>0</v>
      </c>
      <c r="Q90" s="25">
        <v>0</v>
      </c>
      <c r="R90" s="21">
        <v>0</v>
      </c>
      <c r="S90" s="26">
        <v>0</v>
      </c>
      <c r="T90" s="26">
        <v>1</v>
      </c>
      <c r="U90" s="26">
        <v>1</v>
      </c>
      <c r="V90" s="26">
        <v>0</v>
      </c>
      <c r="W90" s="27"/>
      <c r="X90" s="28"/>
      <c r="Y90" s="29"/>
    </row>
    <row r="91" spans="2:25" x14ac:dyDescent="0.25">
      <c r="B91" s="32">
        <v>88</v>
      </c>
      <c r="C91" s="95" t="s">
        <v>158</v>
      </c>
      <c r="D91" s="47" t="s">
        <v>126</v>
      </c>
      <c r="E91" s="47" t="s">
        <v>7</v>
      </c>
      <c r="F91" s="21" t="s">
        <v>125</v>
      </c>
      <c r="G91" s="48" t="s">
        <v>128</v>
      </c>
      <c r="H91" s="48"/>
      <c r="I91" s="49"/>
      <c r="J91" s="38">
        <v>0</v>
      </c>
      <c r="K91" s="23">
        <v>0</v>
      </c>
      <c r="L91" s="48">
        <v>0</v>
      </c>
      <c r="M91" s="21">
        <v>0</v>
      </c>
      <c r="N91" s="38">
        <v>6</v>
      </c>
      <c r="O91" s="21">
        <v>0</v>
      </c>
      <c r="P91" s="48">
        <v>0</v>
      </c>
      <c r="Q91" s="25">
        <v>0</v>
      </c>
      <c r="R91" s="48">
        <v>0</v>
      </c>
      <c r="S91" s="26">
        <v>0</v>
      </c>
      <c r="T91" s="26">
        <v>6</v>
      </c>
      <c r="U91" s="26">
        <v>0</v>
      </c>
      <c r="V91" s="26">
        <v>6</v>
      </c>
      <c r="W91" s="27"/>
      <c r="X91" s="28"/>
      <c r="Y91" s="29"/>
    </row>
    <row r="92" spans="2:25" x14ac:dyDescent="0.25">
      <c r="B92" s="32">
        <v>89</v>
      </c>
      <c r="C92" s="95" t="s">
        <v>384</v>
      </c>
      <c r="D92" s="31" t="s">
        <v>126</v>
      </c>
      <c r="E92" s="69" t="s">
        <v>7</v>
      </c>
      <c r="F92" s="69" t="s">
        <v>125</v>
      </c>
      <c r="G92" s="69" t="s">
        <v>168</v>
      </c>
      <c r="H92" s="44"/>
      <c r="I92" s="44"/>
      <c r="J92" s="48">
        <v>0</v>
      </c>
      <c r="K92" s="23">
        <v>0</v>
      </c>
      <c r="L92" s="21">
        <v>0</v>
      </c>
      <c r="M92" s="21">
        <v>0</v>
      </c>
      <c r="N92" s="38">
        <v>1</v>
      </c>
      <c r="O92" s="21">
        <v>0</v>
      </c>
      <c r="P92" s="48">
        <v>0</v>
      </c>
      <c r="Q92" s="25">
        <v>0</v>
      </c>
      <c r="R92" s="21">
        <v>0</v>
      </c>
      <c r="S92" s="26">
        <v>0</v>
      </c>
      <c r="T92" s="26">
        <v>1</v>
      </c>
      <c r="U92" s="26">
        <v>0</v>
      </c>
      <c r="V92" s="26">
        <v>1</v>
      </c>
      <c r="W92" s="27"/>
      <c r="X92" s="28"/>
      <c r="Y92" s="29"/>
    </row>
    <row r="93" spans="2:25" x14ac:dyDescent="0.25">
      <c r="B93" s="32">
        <v>90</v>
      </c>
      <c r="C93" s="95" t="s">
        <v>282</v>
      </c>
      <c r="D93" s="21" t="s">
        <v>126</v>
      </c>
      <c r="E93" s="69" t="s">
        <v>7</v>
      </c>
      <c r="F93" s="69" t="s">
        <v>125</v>
      </c>
      <c r="G93" s="69" t="s">
        <v>168</v>
      </c>
      <c r="H93" s="44"/>
      <c r="I93" s="44"/>
      <c r="J93" s="48">
        <v>0</v>
      </c>
      <c r="K93" s="23">
        <v>0</v>
      </c>
      <c r="L93" s="21">
        <v>0</v>
      </c>
      <c r="M93" s="21">
        <v>0</v>
      </c>
      <c r="N93" s="38">
        <v>1</v>
      </c>
      <c r="O93" s="21">
        <v>0</v>
      </c>
      <c r="P93" s="48">
        <v>0</v>
      </c>
      <c r="Q93" s="25">
        <v>0</v>
      </c>
      <c r="R93" s="21">
        <v>0</v>
      </c>
      <c r="S93" s="26">
        <v>0</v>
      </c>
      <c r="T93" s="26">
        <v>1</v>
      </c>
      <c r="U93" s="26">
        <v>0</v>
      </c>
      <c r="V93" s="26">
        <v>1</v>
      </c>
      <c r="W93" s="27"/>
      <c r="X93" s="28"/>
      <c r="Y93" s="29"/>
    </row>
    <row r="94" spans="2:25" x14ac:dyDescent="0.25">
      <c r="B94" s="32">
        <v>91</v>
      </c>
      <c r="C94" s="95" t="s">
        <v>385</v>
      </c>
      <c r="D94" s="69"/>
      <c r="E94" s="69" t="s">
        <v>7</v>
      </c>
      <c r="F94" s="69" t="s">
        <v>125</v>
      </c>
      <c r="G94" s="69" t="s">
        <v>284</v>
      </c>
      <c r="H94" s="44"/>
      <c r="I94" s="44"/>
      <c r="J94" s="48">
        <v>0</v>
      </c>
      <c r="K94" s="23">
        <v>0</v>
      </c>
      <c r="L94" s="21">
        <v>0</v>
      </c>
      <c r="M94" s="21">
        <v>0</v>
      </c>
      <c r="N94" s="38">
        <v>1</v>
      </c>
      <c r="O94" s="21">
        <v>0</v>
      </c>
      <c r="P94" s="48">
        <v>0</v>
      </c>
      <c r="Q94" s="25">
        <v>0</v>
      </c>
      <c r="R94" s="21">
        <v>0</v>
      </c>
      <c r="S94" s="26">
        <v>0</v>
      </c>
      <c r="T94" s="26">
        <v>1</v>
      </c>
      <c r="U94" s="26">
        <v>0</v>
      </c>
      <c r="V94" s="26">
        <v>1</v>
      </c>
      <c r="W94" s="27"/>
      <c r="X94" s="28"/>
      <c r="Y94" s="29"/>
    </row>
    <row r="95" spans="2:25" x14ac:dyDescent="0.25">
      <c r="B95" s="32">
        <v>93</v>
      </c>
      <c r="C95" s="95" t="s">
        <v>386</v>
      </c>
      <c r="D95" s="69"/>
      <c r="E95" s="69" t="s">
        <v>7</v>
      </c>
      <c r="F95" s="69" t="s">
        <v>125</v>
      </c>
      <c r="G95" s="69" t="s">
        <v>284</v>
      </c>
      <c r="H95" s="44"/>
      <c r="I95" s="44"/>
      <c r="J95" s="48">
        <v>0</v>
      </c>
      <c r="K95" s="23">
        <v>0</v>
      </c>
      <c r="L95" s="21">
        <v>0</v>
      </c>
      <c r="M95" s="21">
        <v>0</v>
      </c>
      <c r="N95" s="38">
        <v>1</v>
      </c>
      <c r="O95" s="21">
        <v>0</v>
      </c>
      <c r="P95" s="48">
        <v>0</v>
      </c>
      <c r="Q95" s="25">
        <v>0</v>
      </c>
      <c r="R95" s="21">
        <v>0</v>
      </c>
      <c r="S95" s="26">
        <v>0</v>
      </c>
      <c r="T95" s="26">
        <v>1</v>
      </c>
      <c r="U95" s="26">
        <v>0</v>
      </c>
      <c r="V95" s="26">
        <v>1</v>
      </c>
      <c r="W95" s="27"/>
      <c r="X95" s="28"/>
      <c r="Y95" s="29"/>
    </row>
    <row r="96" spans="2:25" ht="45" x14ac:dyDescent="0.25">
      <c r="B96" s="32">
        <v>94</v>
      </c>
      <c r="C96" s="124" t="s">
        <v>75</v>
      </c>
      <c r="D96" s="125" t="s">
        <v>76</v>
      </c>
      <c r="E96" s="125" t="s">
        <v>7</v>
      </c>
      <c r="F96" s="125" t="s">
        <v>127</v>
      </c>
      <c r="G96" s="125" t="s">
        <v>140</v>
      </c>
      <c r="H96" s="125"/>
      <c r="I96" s="125"/>
      <c r="J96" s="125"/>
      <c r="K96" s="125"/>
      <c r="L96" s="125"/>
      <c r="M96" s="125"/>
      <c r="N96" s="125"/>
      <c r="O96" s="125"/>
      <c r="P96" s="125">
        <v>1</v>
      </c>
      <c r="Q96" s="125"/>
      <c r="R96" s="125"/>
      <c r="S96" s="125"/>
      <c r="T96" s="125">
        <v>1</v>
      </c>
      <c r="U96" s="82"/>
      <c r="V96" s="82"/>
      <c r="W96" s="82"/>
      <c r="X96" s="82"/>
      <c r="Y96" s="82"/>
    </row>
    <row r="97" spans="2:25" x14ac:dyDescent="0.25">
      <c r="W97" s="122" t="s">
        <v>391</v>
      </c>
      <c r="X97" s="123"/>
      <c r="Y97" s="122"/>
    </row>
    <row r="99" spans="2:25" x14ac:dyDescent="0.25">
      <c r="B99" s="102" t="s">
        <v>439</v>
      </c>
      <c r="C99" s="102" t="s">
        <v>438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</row>
  </sheetData>
  <conditionalFormatting sqref="J4:K95">
    <cfRule type="cellIs" dxfId="66" priority="4" operator="greaterThan">
      <formula>0</formula>
    </cfRule>
  </conditionalFormatting>
  <conditionalFormatting sqref="L4:M95">
    <cfRule type="cellIs" dxfId="65" priority="2" operator="greaterThan">
      <formula>0</formula>
    </cfRule>
  </conditionalFormatting>
  <conditionalFormatting sqref="N4:O95">
    <cfRule type="cellIs" dxfId="64" priority="3" operator="greaterThan">
      <formula>0</formula>
    </cfRule>
  </conditionalFormatting>
  <conditionalFormatting sqref="P4:Q95">
    <cfRule type="cellIs" dxfId="63" priority="5" operator="greaterThan">
      <formula>0</formula>
    </cfRule>
  </conditionalFormatting>
  <conditionalFormatting sqref="R4:S95">
    <cfRule type="cellIs" dxfId="62" priority="1" operator="greaterThan">
      <formula>0</formula>
    </cfRule>
  </conditionalFormatting>
  <conditionalFormatting sqref="T4:V42">
    <cfRule type="colorScale" priority="201">
      <colorScale>
        <cfvo type="num" val="1"/>
        <cfvo type="max"/>
        <color rgb="FF00B050"/>
        <color rgb="FF00B050"/>
      </colorScale>
    </cfRule>
  </conditionalFormatting>
  <conditionalFormatting sqref="T4:V95">
    <cfRule type="cellIs" dxfId="61" priority="6" operator="equal">
      <formula>0</formula>
    </cfRule>
  </conditionalFormatting>
  <conditionalFormatting sqref="T43:V60">
    <cfRule type="colorScale" priority="48">
      <colorScale>
        <cfvo type="num" val="1"/>
        <cfvo type="max"/>
        <color rgb="FF00B050"/>
        <color rgb="FF00B050"/>
      </colorScale>
    </cfRule>
  </conditionalFormatting>
  <conditionalFormatting sqref="T61:V61">
    <cfRule type="colorScale" priority="40">
      <colorScale>
        <cfvo type="num" val="1"/>
        <cfvo type="max"/>
        <color rgb="FF00B050"/>
        <color rgb="FF00B050"/>
      </colorScale>
    </cfRule>
  </conditionalFormatting>
  <conditionalFormatting sqref="T62:V80">
    <cfRule type="colorScale" priority="32">
      <colorScale>
        <cfvo type="num" val="1"/>
        <cfvo type="max"/>
        <color rgb="FF00B050"/>
        <color rgb="FF00B050"/>
      </colorScale>
    </cfRule>
  </conditionalFormatting>
  <conditionalFormatting sqref="T81:V88">
    <cfRule type="colorScale" priority="24">
      <colorScale>
        <cfvo type="num" val="1"/>
        <cfvo type="max"/>
        <color rgb="FF00B050"/>
        <color rgb="FF00B050"/>
      </colorScale>
    </cfRule>
  </conditionalFormatting>
  <conditionalFormatting sqref="T89:V89">
    <cfRule type="colorScale" priority="242">
      <colorScale>
        <cfvo type="num" val="1"/>
        <cfvo type="max"/>
        <color rgb="FF00B050"/>
        <color rgb="FF00B050"/>
      </colorScale>
    </cfRule>
  </conditionalFormatting>
  <conditionalFormatting sqref="T90:V91">
    <cfRule type="colorScale" priority="8">
      <colorScale>
        <cfvo type="num" val="1"/>
        <cfvo type="max"/>
        <color rgb="FF00B050"/>
        <color rgb="FF00B050"/>
      </colorScale>
    </cfRule>
  </conditionalFormatting>
  <conditionalFormatting sqref="T92:V95">
    <cfRule type="colorScale" priority="7">
      <colorScale>
        <cfvo type="num" val="1"/>
        <cfvo type="max"/>
        <color rgb="FF00B050"/>
        <color rgb="FF00B050"/>
      </colorScale>
    </cfRule>
  </conditionalFormatting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70"/>
  <sheetViews>
    <sheetView tabSelected="1" topLeftCell="A28" zoomScale="80" zoomScaleNormal="80" workbookViewId="0">
      <selection activeCell="G38" sqref="G38"/>
    </sheetView>
  </sheetViews>
  <sheetFormatPr defaultRowHeight="15" x14ac:dyDescent="0.25"/>
  <cols>
    <col min="1" max="1" width="9.28515625" bestFit="1" customWidth="1"/>
    <col min="2" max="2" width="27.5703125" customWidth="1"/>
    <col min="3" max="3" width="39.140625" customWidth="1"/>
    <col min="4" max="4" width="13.42578125" customWidth="1"/>
    <col min="5" max="5" width="12.140625" customWidth="1"/>
    <col min="6" max="6" width="13.140625" customWidth="1"/>
    <col min="8" max="8" width="21.85546875" customWidth="1"/>
    <col min="9" max="16" width="9.28515625" hidden="1" customWidth="1"/>
    <col min="17" max="17" width="10.85546875" hidden="1" customWidth="1"/>
    <col min="18" max="18" width="9.28515625" bestFit="1" customWidth="1"/>
    <col min="19" max="19" width="21.5703125" hidden="1" customWidth="1"/>
    <col min="20" max="20" width="23.7109375" customWidth="1"/>
    <col min="21" max="21" width="33.7109375" customWidth="1"/>
    <col min="22" max="22" width="27.42578125" customWidth="1"/>
  </cols>
  <sheetData>
    <row r="2" spans="1:22" x14ac:dyDescent="0.25">
      <c r="B2" s="102" t="s">
        <v>409</v>
      </c>
    </row>
    <row r="3" spans="1:22" ht="117.75" customHeight="1" x14ac:dyDescent="0.25">
      <c r="A3" s="3" t="s">
        <v>229</v>
      </c>
      <c r="B3" s="4" t="s">
        <v>0</v>
      </c>
      <c r="C3" s="5" t="s">
        <v>374</v>
      </c>
      <c r="D3" s="5" t="s">
        <v>1</v>
      </c>
      <c r="E3" s="5" t="s">
        <v>153</v>
      </c>
      <c r="F3" s="5" t="s">
        <v>2</v>
      </c>
      <c r="G3" s="5" t="s">
        <v>3</v>
      </c>
      <c r="H3" s="5" t="s">
        <v>395</v>
      </c>
      <c r="I3" s="6" t="s">
        <v>222</v>
      </c>
      <c r="J3" s="6" t="s">
        <v>368</v>
      </c>
      <c r="K3" s="7" t="s">
        <v>366</v>
      </c>
      <c r="L3" s="7" t="s">
        <v>368</v>
      </c>
      <c r="M3" s="8" t="s">
        <v>223</v>
      </c>
      <c r="N3" s="8" t="s">
        <v>368</v>
      </c>
      <c r="O3" s="9" t="s">
        <v>224</v>
      </c>
      <c r="P3" s="9" t="s">
        <v>368</v>
      </c>
      <c r="Q3" s="10" t="s">
        <v>225</v>
      </c>
      <c r="R3" s="81" t="s">
        <v>394</v>
      </c>
      <c r="S3" s="81" t="s">
        <v>372</v>
      </c>
      <c r="T3" s="5" t="s">
        <v>4</v>
      </c>
      <c r="U3" s="5" t="s">
        <v>5</v>
      </c>
      <c r="V3" s="5" t="s">
        <v>6</v>
      </c>
    </row>
    <row r="4" spans="1:22" ht="21.75" customHeight="1" x14ac:dyDescent="0.25">
      <c r="A4" s="3" t="s">
        <v>182</v>
      </c>
      <c r="B4" s="4" t="s">
        <v>183</v>
      </c>
      <c r="C4" s="5" t="s">
        <v>230</v>
      </c>
      <c r="D4" s="5" t="s">
        <v>231</v>
      </c>
      <c r="E4" s="5" t="s">
        <v>232</v>
      </c>
      <c r="F4" s="5" t="s">
        <v>233</v>
      </c>
      <c r="G4" s="5" t="s">
        <v>234</v>
      </c>
      <c r="H4" s="5" t="s">
        <v>235</v>
      </c>
      <c r="I4" s="6"/>
      <c r="J4" s="6"/>
      <c r="K4" s="7"/>
      <c r="L4" s="7"/>
      <c r="M4" s="8"/>
      <c r="N4" s="8"/>
      <c r="O4" s="9"/>
      <c r="P4" s="9"/>
      <c r="Q4" s="10"/>
      <c r="R4" s="101" t="s">
        <v>241</v>
      </c>
      <c r="S4" s="101"/>
      <c r="T4" s="5" t="s">
        <v>242</v>
      </c>
      <c r="U4" s="100" t="s">
        <v>243</v>
      </c>
      <c r="V4" s="5" t="s">
        <v>244</v>
      </c>
    </row>
    <row r="5" spans="1:22" ht="73.5" customHeight="1" x14ac:dyDescent="0.25">
      <c r="A5" s="32">
        <v>1</v>
      </c>
      <c r="B5" s="104" t="s">
        <v>16</v>
      </c>
      <c r="C5" s="20" t="s">
        <v>17</v>
      </c>
      <c r="D5" s="20" t="s">
        <v>8</v>
      </c>
      <c r="E5" s="21" t="s">
        <v>125</v>
      </c>
      <c r="F5" s="21" t="s">
        <v>130</v>
      </c>
      <c r="G5" s="21"/>
      <c r="H5" s="22"/>
      <c r="I5" s="23">
        <v>0</v>
      </c>
      <c r="J5" s="23">
        <v>0</v>
      </c>
      <c r="K5" s="21">
        <v>0</v>
      </c>
      <c r="L5" s="21">
        <v>0</v>
      </c>
      <c r="M5" s="21">
        <v>1</v>
      </c>
      <c r="N5" s="21">
        <v>0</v>
      </c>
      <c r="O5" s="21">
        <v>0</v>
      </c>
      <c r="P5" s="25">
        <v>0</v>
      </c>
      <c r="Q5" s="21">
        <v>0</v>
      </c>
      <c r="R5" s="26">
        <v>1</v>
      </c>
      <c r="S5" s="26">
        <v>0</v>
      </c>
      <c r="T5" s="27"/>
      <c r="U5" s="28"/>
      <c r="V5" s="29"/>
    </row>
    <row r="6" spans="1:22" ht="64.5" customHeight="1" x14ac:dyDescent="0.25">
      <c r="A6" s="32">
        <v>2</v>
      </c>
      <c r="B6" s="104" t="s">
        <v>16</v>
      </c>
      <c r="C6" s="20" t="s">
        <v>17</v>
      </c>
      <c r="D6" s="20" t="s">
        <v>8</v>
      </c>
      <c r="E6" s="21" t="s">
        <v>125</v>
      </c>
      <c r="F6" s="21" t="s">
        <v>134</v>
      </c>
      <c r="G6" s="21"/>
      <c r="H6" s="22"/>
      <c r="I6" s="23">
        <v>0</v>
      </c>
      <c r="J6" s="23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5">
        <v>0</v>
      </c>
      <c r="Q6" s="21">
        <v>32</v>
      </c>
      <c r="R6" s="26">
        <v>32</v>
      </c>
      <c r="S6" s="26">
        <v>27</v>
      </c>
      <c r="T6" s="27"/>
      <c r="U6" s="28"/>
      <c r="V6" s="29"/>
    </row>
    <row r="7" spans="1:22" ht="129.75" customHeight="1" x14ac:dyDescent="0.25">
      <c r="A7" s="32">
        <v>3</v>
      </c>
      <c r="B7" s="104" t="s">
        <v>18</v>
      </c>
      <c r="C7" s="20" t="s">
        <v>19</v>
      </c>
      <c r="D7" s="20" t="s">
        <v>7</v>
      </c>
      <c r="E7" s="21" t="s">
        <v>125</v>
      </c>
      <c r="F7" s="21" t="s">
        <v>134</v>
      </c>
      <c r="G7" s="21"/>
      <c r="H7" s="22"/>
      <c r="I7" s="23">
        <v>0</v>
      </c>
      <c r="J7" s="23">
        <v>0</v>
      </c>
      <c r="K7" s="21">
        <v>0</v>
      </c>
      <c r="L7" s="21">
        <v>0</v>
      </c>
      <c r="M7" s="21">
        <v>50</v>
      </c>
      <c r="N7" s="21">
        <v>35</v>
      </c>
      <c r="O7" s="21">
        <v>23</v>
      </c>
      <c r="P7" s="25">
        <v>14</v>
      </c>
      <c r="Q7" s="21">
        <v>0</v>
      </c>
      <c r="R7" s="26">
        <v>73</v>
      </c>
      <c r="S7" s="26">
        <v>49</v>
      </c>
      <c r="T7" s="27"/>
      <c r="U7" s="28"/>
      <c r="V7" s="29"/>
    </row>
    <row r="8" spans="1:22" ht="136.5" customHeight="1" x14ac:dyDescent="0.25">
      <c r="A8" s="32">
        <v>4</v>
      </c>
      <c r="B8" s="104" t="s">
        <v>18</v>
      </c>
      <c r="C8" s="20" t="s">
        <v>19</v>
      </c>
      <c r="D8" s="20" t="s">
        <v>7</v>
      </c>
      <c r="E8" s="21" t="s">
        <v>125</v>
      </c>
      <c r="F8" s="21" t="s">
        <v>130</v>
      </c>
      <c r="G8" s="21"/>
      <c r="H8" s="22"/>
      <c r="I8" s="23">
        <v>1</v>
      </c>
      <c r="J8" s="23">
        <v>1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5">
        <v>0</v>
      </c>
      <c r="Q8" s="21">
        <v>0</v>
      </c>
      <c r="R8" s="26">
        <v>1</v>
      </c>
      <c r="S8" s="26">
        <v>1</v>
      </c>
      <c r="T8" s="27"/>
      <c r="U8" s="28"/>
      <c r="V8" s="29"/>
    </row>
    <row r="9" spans="1:22" ht="69" customHeight="1" x14ac:dyDescent="0.25">
      <c r="A9" s="32">
        <v>5</v>
      </c>
      <c r="B9" s="104" t="s">
        <v>28</v>
      </c>
      <c r="C9" s="20" t="s">
        <v>29</v>
      </c>
      <c r="D9" s="20" t="s">
        <v>7</v>
      </c>
      <c r="E9" s="21" t="s">
        <v>125</v>
      </c>
      <c r="F9" s="21" t="s">
        <v>130</v>
      </c>
      <c r="G9" s="21"/>
      <c r="H9" s="22"/>
      <c r="I9" s="23">
        <v>0</v>
      </c>
      <c r="J9" s="23">
        <v>0</v>
      </c>
      <c r="K9" s="21">
        <v>0</v>
      </c>
      <c r="L9" s="21">
        <v>0</v>
      </c>
      <c r="M9" s="21">
        <v>40</v>
      </c>
      <c r="N9" s="21">
        <v>20</v>
      </c>
      <c r="O9" s="21">
        <v>0</v>
      </c>
      <c r="P9" s="25">
        <v>0</v>
      </c>
      <c r="Q9" s="21">
        <v>0</v>
      </c>
      <c r="R9" s="26">
        <v>40</v>
      </c>
      <c r="S9" s="26">
        <v>20</v>
      </c>
      <c r="T9" s="27"/>
      <c r="U9" s="28"/>
      <c r="V9" s="29"/>
    </row>
    <row r="10" spans="1:22" x14ac:dyDescent="0.25">
      <c r="A10" s="32">
        <v>6</v>
      </c>
      <c r="B10" s="104" t="s">
        <v>30</v>
      </c>
      <c r="C10" s="20" t="s">
        <v>31</v>
      </c>
      <c r="D10" s="20" t="s">
        <v>7</v>
      </c>
      <c r="E10" s="21" t="s">
        <v>125</v>
      </c>
      <c r="F10" s="21" t="s">
        <v>141</v>
      </c>
      <c r="G10" s="21"/>
      <c r="H10" s="22"/>
      <c r="I10" s="23">
        <v>0</v>
      </c>
      <c r="J10" s="23">
        <v>0</v>
      </c>
      <c r="K10" s="21">
        <v>0</v>
      </c>
      <c r="L10" s="21">
        <v>0</v>
      </c>
      <c r="M10" s="21">
        <v>1</v>
      </c>
      <c r="N10" s="21">
        <v>1</v>
      </c>
      <c r="O10" s="21">
        <v>0</v>
      </c>
      <c r="P10" s="25">
        <v>0</v>
      </c>
      <c r="Q10" s="21">
        <v>0</v>
      </c>
      <c r="R10" s="26">
        <v>1</v>
      </c>
      <c r="S10" s="26">
        <v>1</v>
      </c>
      <c r="T10" s="27"/>
      <c r="U10" s="28"/>
      <c r="V10" s="29"/>
    </row>
    <row r="11" spans="1:22" ht="75" customHeight="1" x14ac:dyDescent="0.25">
      <c r="A11" s="32">
        <v>7</v>
      </c>
      <c r="B11" s="105" t="s">
        <v>32</v>
      </c>
      <c r="C11" s="19" t="s">
        <v>33</v>
      </c>
      <c r="D11" s="20" t="s">
        <v>7</v>
      </c>
      <c r="E11" s="21" t="s">
        <v>125</v>
      </c>
      <c r="F11" s="21" t="s">
        <v>130</v>
      </c>
      <c r="G11" s="21"/>
      <c r="H11" s="22"/>
      <c r="I11" s="23">
        <v>0</v>
      </c>
      <c r="J11" s="23">
        <v>0</v>
      </c>
      <c r="K11" s="21">
        <v>0</v>
      </c>
      <c r="L11" s="21">
        <v>0</v>
      </c>
      <c r="M11" s="21">
        <v>0</v>
      </c>
      <c r="N11" s="21">
        <v>0</v>
      </c>
      <c r="O11" s="21">
        <v>6</v>
      </c>
      <c r="P11" s="25">
        <v>3</v>
      </c>
      <c r="Q11" s="21">
        <v>0</v>
      </c>
      <c r="R11" s="26">
        <v>6</v>
      </c>
      <c r="S11" s="26">
        <v>3</v>
      </c>
      <c r="T11" s="27"/>
      <c r="U11" s="28"/>
      <c r="V11" s="29"/>
    </row>
    <row r="12" spans="1:22" x14ac:dyDescent="0.25">
      <c r="A12" s="32">
        <v>8</v>
      </c>
      <c r="B12" s="106" t="s">
        <v>34</v>
      </c>
      <c r="C12" s="20" t="s">
        <v>35</v>
      </c>
      <c r="D12" s="21" t="s">
        <v>7</v>
      </c>
      <c r="E12" s="21" t="s">
        <v>125</v>
      </c>
      <c r="F12" s="21" t="s">
        <v>130</v>
      </c>
      <c r="G12" s="21"/>
      <c r="H12" s="22"/>
      <c r="I12" s="23">
        <v>2</v>
      </c>
      <c r="J12" s="23">
        <v>2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5">
        <v>0</v>
      </c>
      <c r="Q12" s="21">
        <v>0</v>
      </c>
      <c r="R12" s="26">
        <v>2</v>
      </c>
      <c r="S12" s="26">
        <v>2</v>
      </c>
      <c r="T12" s="27"/>
      <c r="U12" s="28"/>
      <c r="V12" s="29"/>
    </row>
    <row r="13" spans="1:22" ht="72" customHeight="1" x14ac:dyDescent="0.25">
      <c r="A13" s="32">
        <v>9</v>
      </c>
      <c r="B13" s="105" t="s">
        <v>40</v>
      </c>
      <c r="C13" s="19" t="s">
        <v>41</v>
      </c>
      <c r="D13" s="20" t="s">
        <v>7</v>
      </c>
      <c r="E13" s="21" t="s">
        <v>125</v>
      </c>
      <c r="F13" s="21" t="s">
        <v>134</v>
      </c>
      <c r="G13" s="21"/>
      <c r="H13" s="22"/>
      <c r="I13" s="23">
        <v>0</v>
      </c>
      <c r="J13" s="23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5">
        <v>0</v>
      </c>
      <c r="Q13" s="21">
        <v>11</v>
      </c>
      <c r="R13" s="26">
        <v>11</v>
      </c>
      <c r="S13" s="26">
        <v>11</v>
      </c>
      <c r="T13" s="27"/>
      <c r="U13" s="28"/>
      <c r="V13" s="29"/>
    </row>
    <row r="14" spans="1:22" ht="61.5" customHeight="1" x14ac:dyDescent="0.25">
      <c r="A14" s="32">
        <v>10</v>
      </c>
      <c r="B14" s="104" t="s">
        <v>46</v>
      </c>
      <c r="C14" s="20" t="s">
        <v>47</v>
      </c>
      <c r="D14" s="20" t="s">
        <v>185</v>
      </c>
      <c r="E14" s="21" t="s">
        <v>125</v>
      </c>
      <c r="F14" s="21" t="s">
        <v>137</v>
      </c>
      <c r="G14" s="21"/>
      <c r="H14" s="22"/>
      <c r="I14" s="23">
        <v>0</v>
      </c>
      <c r="J14" s="23">
        <v>0</v>
      </c>
      <c r="K14" s="21">
        <v>0</v>
      </c>
      <c r="L14" s="21">
        <v>0</v>
      </c>
      <c r="M14" s="21">
        <v>5</v>
      </c>
      <c r="N14" s="21">
        <v>0</v>
      </c>
      <c r="O14" s="21">
        <v>0</v>
      </c>
      <c r="P14" s="25">
        <v>0</v>
      </c>
      <c r="Q14" s="21">
        <v>0</v>
      </c>
      <c r="R14" s="26">
        <v>5</v>
      </c>
      <c r="S14" s="26">
        <v>0</v>
      </c>
      <c r="T14" s="27"/>
      <c r="U14" s="28"/>
      <c r="V14" s="29"/>
    </row>
    <row r="15" spans="1:22" ht="75" customHeight="1" x14ac:dyDescent="0.25">
      <c r="A15" s="32">
        <v>11</v>
      </c>
      <c r="B15" s="104" t="s">
        <v>48</v>
      </c>
      <c r="C15" s="20" t="s">
        <v>49</v>
      </c>
      <c r="D15" s="43" t="s">
        <v>8</v>
      </c>
      <c r="E15" s="21" t="s">
        <v>125</v>
      </c>
      <c r="F15" s="21" t="s">
        <v>134</v>
      </c>
      <c r="G15" s="21"/>
      <c r="H15" s="22"/>
      <c r="I15" s="23">
        <v>0</v>
      </c>
      <c r="J15" s="23">
        <v>0</v>
      </c>
      <c r="K15" s="21">
        <v>0</v>
      </c>
      <c r="L15" s="21">
        <v>0</v>
      </c>
      <c r="M15" s="21">
        <v>1</v>
      </c>
      <c r="N15" s="21">
        <v>1</v>
      </c>
      <c r="O15" s="21">
        <v>0</v>
      </c>
      <c r="P15" s="25">
        <v>0</v>
      </c>
      <c r="Q15" s="21">
        <v>18</v>
      </c>
      <c r="R15" s="26">
        <v>19</v>
      </c>
      <c r="S15" s="26">
        <v>9</v>
      </c>
      <c r="T15" s="27"/>
      <c r="U15" s="28"/>
      <c r="V15" s="29"/>
    </row>
    <row r="16" spans="1:22" ht="46.5" customHeight="1" x14ac:dyDescent="0.25">
      <c r="A16" s="32">
        <v>12</v>
      </c>
      <c r="B16" s="105" t="s">
        <v>60</v>
      </c>
      <c r="C16" s="19" t="s">
        <v>61</v>
      </c>
      <c r="D16" s="20" t="s">
        <v>11</v>
      </c>
      <c r="E16" s="21" t="s">
        <v>125</v>
      </c>
      <c r="F16" s="21" t="s">
        <v>130</v>
      </c>
      <c r="G16" s="21"/>
      <c r="H16" s="22"/>
      <c r="I16" s="23">
        <v>0</v>
      </c>
      <c r="J16" s="23">
        <v>0</v>
      </c>
      <c r="K16" s="21">
        <v>0</v>
      </c>
      <c r="L16" s="21">
        <v>0</v>
      </c>
      <c r="M16" s="21">
        <v>1</v>
      </c>
      <c r="N16" s="21">
        <v>0</v>
      </c>
      <c r="O16" s="21">
        <v>6</v>
      </c>
      <c r="P16" s="25">
        <v>3</v>
      </c>
      <c r="Q16" s="21">
        <v>0</v>
      </c>
      <c r="R16" s="26">
        <v>7</v>
      </c>
      <c r="S16" s="26">
        <v>3</v>
      </c>
      <c r="T16" s="27"/>
      <c r="U16" s="28"/>
      <c r="V16" s="29"/>
    </row>
    <row r="17" spans="1:22" ht="69" customHeight="1" x14ac:dyDescent="0.25">
      <c r="A17" s="32">
        <v>13</v>
      </c>
      <c r="B17" s="104" t="s">
        <v>68</v>
      </c>
      <c r="C17" s="20" t="s">
        <v>69</v>
      </c>
      <c r="D17" s="20" t="s">
        <v>7</v>
      </c>
      <c r="E17" s="21" t="s">
        <v>125</v>
      </c>
      <c r="F17" s="21" t="s">
        <v>134</v>
      </c>
      <c r="G17" s="59"/>
      <c r="H17" s="22"/>
      <c r="I17" s="23">
        <v>0</v>
      </c>
      <c r="J17" s="23">
        <v>0</v>
      </c>
      <c r="K17" s="21">
        <v>0</v>
      </c>
      <c r="L17" s="21">
        <v>0</v>
      </c>
      <c r="M17" s="21">
        <v>7</v>
      </c>
      <c r="N17" s="21">
        <v>0</v>
      </c>
      <c r="O17" s="21">
        <v>0</v>
      </c>
      <c r="P17" s="25">
        <v>0</v>
      </c>
      <c r="Q17" s="21">
        <v>0</v>
      </c>
      <c r="R17" s="26">
        <v>7</v>
      </c>
      <c r="S17" s="26">
        <v>0</v>
      </c>
      <c r="T17" s="27"/>
      <c r="U17" s="28"/>
      <c r="V17" s="29"/>
    </row>
    <row r="18" spans="1:22" ht="49.5" customHeight="1" x14ac:dyDescent="0.25">
      <c r="A18" s="32">
        <v>14</v>
      </c>
      <c r="B18" s="104" t="s">
        <v>80</v>
      </c>
      <c r="C18" s="20" t="s">
        <v>81</v>
      </c>
      <c r="D18" s="20" t="s">
        <v>7</v>
      </c>
      <c r="E18" s="21" t="s">
        <v>125</v>
      </c>
      <c r="F18" s="21" t="s">
        <v>134</v>
      </c>
      <c r="G18" s="21"/>
      <c r="H18" s="22"/>
      <c r="I18" s="23">
        <v>0</v>
      </c>
      <c r="J18" s="23">
        <v>0</v>
      </c>
      <c r="K18" s="21">
        <v>0</v>
      </c>
      <c r="L18" s="21">
        <v>0</v>
      </c>
      <c r="M18" s="21">
        <v>5</v>
      </c>
      <c r="N18" s="21">
        <v>0</v>
      </c>
      <c r="O18" s="21">
        <v>0</v>
      </c>
      <c r="P18" s="25">
        <v>0</v>
      </c>
      <c r="Q18" s="21">
        <v>18</v>
      </c>
      <c r="R18" s="26">
        <v>23</v>
      </c>
      <c r="S18" s="26">
        <v>13</v>
      </c>
      <c r="T18" s="27"/>
      <c r="U18" s="28"/>
      <c r="V18" s="29"/>
    </row>
    <row r="19" spans="1:22" x14ac:dyDescent="0.25">
      <c r="A19" s="32">
        <v>15</v>
      </c>
      <c r="B19" s="104" t="s">
        <v>96</v>
      </c>
      <c r="C19" s="20" t="s">
        <v>97</v>
      </c>
      <c r="D19" s="20" t="s">
        <v>7</v>
      </c>
      <c r="E19" s="21" t="s">
        <v>125</v>
      </c>
      <c r="F19" s="21" t="s">
        <v>138</v>
      </c>
      <c r="G19" s="21"/>
      <c r="H19" s="22"/>
      <c r="I19" s="23">
        <v>0</v>
      </c>
      <c r="J19" s="23">
        <v>0</v>
      </c>
      <c r="K19" s="21">
        <v>0</v>
      </c>
      <c r="L19" s="21">
        <v>0</v>
      </c>
      <c r="M19" s="21">
        <v>2</v>
      </c>
      <c r="N19" s="21">
        <v>0</v>
      </c>
      <c r="O19" s="21">
        <v>0</v>
      </c>
      <c r="P19" s="25">
        <v>0</v>
      </c>
      <c r="Q19" s="21">
        <v>0</v>
      </c>
      <c r="R19" s="26">
        <v>2</v>
      </c>
      <c r="S19" s="26">
        <v>0</v>
      </c>
      <c r="T19" s="27"/>
      <c r="U19" s="28"/>
      <c r="V19" s="29"/>
    </row>
    <row r="20" spans="1:22" ht="34.5" customHeight="1" x14ac:dyDescent="0.25">
      <c r="A20" s="32">
        <v>16</v>
      </c>
      <c r="B20" s="104" t="s">
        <v>105</v>
      </c>
      <c r="C20" s="20" t="s">
        <v>66</v>
      </c>
      <c r="D20" s="20" t="s">
        <v>7</v>
      </c>
      <c r="E20" s="21" t="s">
        <v>125</v>
      </c>
      <c r="F20" s="48" t="s">
        <v>137</v>
      </c>
      <c r="G20" s="48"/>
      <c r="H20" s="22"/>
      <c r="I20" s="23">
        <v>0</v>
      </c>
      <c r="J20" s="23">
        <v>0</v>
      </c>
      <c r="K20" s="21">
        <v>0</v>
      </c>
      <c r="L20" s="21">
        <v>0</v>
      </c>
      <c r="M20" s="21">
        <v>5</v>
      </c>
      <c r="N20" s="21">
        <v>2</v>
      </c>
      <c r="O20" s="21">
        <v>0</v>
      </c>
      <c r="P20" s="25">
        <v>0</v>
      </c>
      <c r="Q20" s="21">
        <v>0</v>
      </c>
      <c r="R20" s="26">
        <v>5</v>
      </c>
      <c r="S20" s="26">
        <v>2</v>
      </c>
      <c r="T20" s="27"/>
      <c r="U20" s="28"/>
      <c r="V20" s="29"/>
    </row>
    <row r="21" spans="1:22" ht="48.75" customHeight="1" x14ac:dyDescent="0.25">
      <c r="A21" s="32">
        <v>17</v>
      </c>
      <c r="B21" s="104" t="s">
        <v>106</v>
      </c>
      <c r="C21" s="20" t="s">
        <v>107</v>
      </c>
      <c r="D21" s="20" t="s">
        <v>7</v>
      </c>
      <c r="E21" s="21" t="s">
        <v>125</v>
      </c>
      <c r="F21" s="21" t="s">
        <v>134</v>
      </c>
      <c r="G21" s="21"/>
      <c r="H21" s="22"/>
      <c r="I21" s="23">
        <v>0</v>
      </c>
      <c r="J21" s="23">
        <v>0</v>
      </c>
      <c r="K21" s="21">
        <v>0</v>
      </c>
      <c r="L21" s="21">
        <v>0</v>
      </c>
      <c r="M21" s="21">
        <v>0</v>
      </c>
      <c r="N21" s="21">
        <v>0</v>
      </c>
      <c r="O21" s="21">
        <v>20</v>
      </c>
      <c r="P21" s="25">
        <v>10</v>
      </c>
      <c r="Q21" s="21">
        <v>21</v>
      </c>
      <c r="R21" s="26">
        <v>41</v>
      </c>
      <c r="S21" s="26">
        <v>21</v>
      </c>
      <c r="T21" s="27"/>
      <c r="U21" s="28"/>
      <c r="V21" s="29"/>
    </row>
    <row r="22" spans="1:22" ht="56.25" customHeight="1" x14ac:dyDescent="0.25">
      <c r="A22" s="32">
        <v>18</v>
      </c>
      <c r="B22" s="105" t="s">
        <v>106</v>
      </c>
      <c r="C22" s="19" t="s">
        <v>108</v>
      </c>
      <c r="D22" s="20" t="s">
        <v>7</v>
      </c>
      <c r="E22" s="21" t="s">
        <v>125</v>
      </c>
      <c r="F22" s="21" t="s">
        <v>130</v>
      </c>
      <c r="G22" s="21"/>
      <c r="H22" s="22"/>
      <c r="I22" s="23">
        <v>2</v>
      </c>
      <c r="J22" s="23">
        <v>2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5">
        <v>0</v>
      </c>
      <c r="Q22" s="21">
        <v>0</v>
      </c>
      <c r="R22" s="26">
        <v>2</v>
      </c>
      <c r="S22" s="26">
        <v>2</v>
      </c>
      <c r="T22" s="27"/>
      <c r="U22" s="28"/>
      <c r="V22" s="29"/>
    </row>
    <row r="23" spans="1:22" ht="36" customHeight="1" x14ac:dyDescent="0.25">
      <c r="A23" s="32">
        <v>19</v>
      </c>
      <c r="B23" s="105" t="s">
        <v>116</v>
      </c>
      <c r="C23" s="20" t="s">
        <v>117</v>
      </c>
      <c r="D23" s="20" t="s">
        <v>7</v>
      </c>
      <c r="E23" s="21" t="s">
        <v>125</v>
      </c>
      <c r="F23" s="21" t="s">
        <v>137</v>
      </c>
      <c r="G23" s="21"/>
      <c r="H23" s="22"/>
      <c r="I23" s="23">
        <v>0</v>
      </c>
      <c r="J23" s="23">
        <v>0</v>
      </c>
      <c r="K23" s="21">
        <v>0</v>
      </c>
      <c r="L23" s="21">
        <v>0</v>
      </c>
      <c r="M23" s="21">
        <v>1</v>
      </c>
      <c r="N23" s="21">
        <v>0</v>
      </c>
      <c r="O23" s="21">
        <v>0</v>
      </c>
      <c r="P23" s="25">
        <v>0</v>
      </c>
      <c r="Q23" s="21">
        <v>0</v>
      </c>
      <c r="R23" s="26">
        <v>1</v>
      </c>
      <c r="S23" s="26">
        <v>0</v>
      </c>
      <c r="T23" s="27"/>
      <c r="U23" s="28"/>
      <c r="V23" s="29"/>
    </row>
    <row r="24" spans="1:22" x14ac:dyDescent="0.25">
      <c r="A24" s="32">
        <v>20</v>
      </c>
      <c r="B24" s="105" t="s">
        <v>118</v>
      </c>
      <c r="C24" s="19" t="s">
        <v>119</v>
      </c>
      <c r="D24" s="20" t="s">
        <v>7</v>
      </c>
      <c r="E24" s="21" t="s">
        <v>125</v>
      </c>
      <c r="F24" s="21" t="s">
        <v>137</v>
      </c>
      <c r="G24" s="21"/>
      <c r="H24" s="22"/>
      <c r="I24" s="23">
        <v>0</v>
      </c>
      <c r="J24" s="23">
        <v>0</v>
      </c>
      <c r="K24" s="21">
        <v>0</v>
      </c>
      <c r="L24" s="21">
        <v>0</v>
      </c>
      <c r="M24" s="21">
        <v>10</v>
      </c>
      <c r="N24" s="21">
        <v>0</v>
      </c>
      <c r="O24" s="21">
        <v>0</v>
      </c>
      <c r="P24" s="25">
        <v>0</v>
      </c>
      <c r="Q24" s="21">
        <v>0</v>
      </c>
      <c r="R24" s="26">
        <v>10</v>
      </c>
      <c r="S24" s="26">
        <v>0</v>
      </c>
      <c r="T24" s="27"/>
      <c r="U24" s="28"/>
      <c r="V24" s="29"/>
    </row>
    <row r="25" spans="1:22" ht="45.75" customHeight="1" x14ac:dyDescent="0.25">
      <c r="A25" s="32">
        <v>21</v>
      </c>
      <c r="B25" s="105" t="s">
        <v>120</v>
      </c>
      <c r="C25" s="19" t="s">
        <v>121</v>
      </c>
      <c r="D25" s="20" t="s">
        <v>7</v>
      </c>
      <c r="E25" s="21" t="s">
        <v>125</v>
      </c>
      <c r="F25" s="21" t="s">
        <v>135</v>
      </c>
      <c r="G25" s="21"/>
      <c r="H25" s="22"/>
      <c r="I25" s="23">
        <v>0</v>
      </c>
      <c r="J25" s="23">
        <v>0</v>
      </c>
      <c r="K25" s="21">
        <v>0</v>
      </c>
      <c r="L25" s="21">
        <v>0</v>
      </c>
      <c r="M25" s="21">
        <v>0</v>
      </c>
      <c r="N25" s="21">
        <v>0</v>
      </c>
      <c r="O25" s="21">
        <v>1</v>
      </c>
      <c r="P25" s="25">
        <v>1</v>
      </c>
      <c r="Q25" s="21">
        <v>0</v>
      </c>
      <c r="R25" s="26">
        <v>1</v>
      </c>
      <c r="S25" s="26">
        <v>1</v>
      </c>
      <c r="T25" s="27"/>
      <c r="U25" s="28"/>
      <c r="V25" s="29"/>
    </row>
    <row r="26" spans="1:22" ht="59.25" customHeight="1" x14ac:dyDescent="0.25">
      <c r="A26" s="32">
        <v>22</v>
      </c>
      <c r="B26" s="105" t="s">
        <v>122</v>
      </c>
      <c r="C26" s="20" t="s">
        <v>123</v>
      </c>
      <c r="D26" s="20" t="s">
        <v>7</v>
      </c>
      <c r="E26" s="21" t="s">
        <v>125</v>
      </c>
      <c r="F26" s="21" t="s">
        <v>130</v>
      </c>
      <c r="G26" s="21"/>
      <c r="H26" s="22"/>
      <c r="I26" s="23">
        <v>1</v>
      </c>
      <c r="J26" s="23">
        <v>1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5">
        <v>0</v>
      </c>
      <c r="Q26" s="21">
        <v>0</v>
      </c>
      <c r="R26" s="26">
        <v>1</v>
      </c>
      <c r="S26" s="26">
        <v>1</v>
      </c>
      <c r="T26" s="27"/>
      <c r="U26" s="28"/>
      <c r="V26" s="29"/>
    </row>
    <row r="27" spans="1:22" ht="45.75" customHeight="1" x14ac:dyDescent="0.25">
      <c r="A27" s="32">
        <v>23</v>
      </c>
      <c r="B27" s="105" t="s">
        <v>122</v>
      </c>
      <c r="C27" s="20" t="s">
        <v>123</v>
      </c>
      <c r="D27" s="47" t="s">
        <v>7</v>
      </c>
      <c r="E27" s="48" t="s">
        <v>125</v>
      </c>
      <c r="F27" s="48" t="s">
        <v>134</v>
      </c>
      <c r="G27" s="49"/>
      <c r="H27" s="47"/>
      <c r="I27" s="48">
        <v>0</v>
      </c>
      <c r="J27" s="23">
        <v>0</v>
      </c>
      <c r="K27" s="48">
        <v>0</v>
      </c>
      <c r="L27" s="21">
        <v>0</v>
      </c>
      <c r="M27" s="48">
        <v>0</v>
      </c>
      <c r="N27" s="21">
        <v>0</v>
      </c>
      <c r="O27" s="48">
        <v>0</v>
      </c>
      <c r="P27" s="25">
        <v>0</v>
      </c>
      <c r="Q27" s="48">
        <v>8</v>
      </c>
      <c r="R27" s="26">
        <v>8</v>
      </c>
      <c r="S27" s="26">
        <v>8</v>
      </c>
      <c r="T27" s="27"/>
      <c r="U27" s="28"/>
      <c r="V27" s="29"/>
    </row>
    <row r="28" spans="1:22" ht="408" x14ac:dyDescent="0.25">
      <c r="A28" s="32">
        <v>24</v>
      </c>
      <c r="B28" s="107" t="s">
        <v>147</v>
      </c>
      <c r="C28" s="60" t="s">
        <v>174</v>
      </c>
      <c r="D28" s="48" t="s">
        <v>7</v>
      </c>
      <c r="E28" s="48" t="s">
        <v>125</v>
      </c>
      <c r="F28" s="48" t="s">
        <v>130</v>
      </c>
      <c r="G28" s="48"/>
      <c r="H28" s="49"/>
      <c r="I28" s="23">
        <v>0</v>
      </c>
      <c r="J28" s="23">
        <v>0</v>
      </c>
      <c r="K28" s="21">
        <v>0</v>
      </c>
      <c r="L28" s="21">
        <v>0</v>
      </c>
      <c r="M28" s="21">
        <v>10</v>
      </c>
      <c r="N28" s="21">
        <v>10</v>
      </c>
      <c r="O28" s="21">
        <v>0</v>
      </c>
      <c r="P28" s="25">
        <v>0</v>
      </c>
      <c r="Q28" s="21">
        <v>0</v>
      </c>
      <c r="R28" s="26">
        <v>10</v>
      </c>
      <c r="S28" s="26">
        <v>10</v>
      </c>
      <c r="T28" s="50"/>
      <c r="U28" s="28"/>
      <c r="V28" s="29"/>
    </row>
    <row r="29" spans="1:22" ht="43.5" customHeight="1" x14ac:dyDescent="0.25">
      <c r="A29" s="32">
        <v>25</v>
      </c>
      <c r="B29" s="107" t="s">
        <v>148</v>
      </c>
      <c r="C29" s="47" t="s">
        <v>149</v>
      </c>
      <c r="D29" s="48" t="s">
        <v>7</v>
      </c>
      <c r="E29" s="48" t="s">
        <v>124</v>
      </c>
      <c r="F29" s="48" t="s">
        <v>138</v>
      </c>
      <c r="G29" s="48"/>
      <c r="H29" s="49"/>
      <c r="I29" s="23">
        <v>0</v>
      </c>
      <c r="J29" s="23">
        <v>0</v>
      </c>
      <c r="K29" s="48">
        <v>0</v>
      </c>
      <c r="L29" s="21">
        <v>0</v>
      </c>
      <c r="M29" s="48">
        <v>0</v>
      </c>
      <c r="N29" s="21">
        <v>0</v>
      </c>
      <c r="O29" s="21">
        <v>0</v>
      </c>
      <c r="P29" s="25">
        <v>0</v>
      </c>
      <c r="Q29" s="48">
        <v>1</v>
      </c>
      <c r="R29" s="26">
        <v>1</v>
      </c>
      <c r="S29" s="26">
        <v>1</v>
      </c>
      <c r="T29" s="50"/>
      <c r="U29" s="28"/>
      <c r="V29" s="29"/>
    </row>
    <row r="30" spans="1:22" ht="36" customHeight="1" x14ac:dyDescent="0.25">
      <c r="A30" s="32">
        <v>26</v>
      </c>
      <c r="B30" s="107" t="s">
        <v>164</v>
      </c>
      <c r="C30" s="47" t="s">
        <v>165</v>
      </c>
      <c r="D30" s="48" t="s">
        <v>7</v>
      </c>
      <c r="E30" s="48" t="s">
        <v>124</v>
      </c>
      <c r="F30" s="48" t="s">
        <v>163</v>
      </c>
      <c r="G30" s="48"/>
      <c r="H30" s="49"/>
      <c r="I30" s="23">
        <v>0</v>
      </c>
      <c r="J30" s="23">
        <v>0</v>
      </c>
      <c r="K30" s="48">
        <v>0</v>
      </c>
      <c r="L30" s="21">
        <v>0</v>
      </c>
      <c r="M30" s="48">
        <v>0</v>
      </c>
      <c r="N30" s="21">
        <v>0</v>
      </c>
      <c r="O30" s="48">
        <v>0</v>
      </c>
      <c r="P30" s="25">
        <v>0</v>
      </c>
      <c r="Q30" s="48">
        <v>5</v>
      </c>
      <c r="R30" s="26">
        <v>5</v>
      </c>
      <c r="S30" s="26">
        <v>0</v>
      </c>
      <c r="T30" s="50"/>
      <c r="U30" s="28"/>
      <c r="V30" s="29"/>
    </row>
    <row r="31" spans="1:22" ht="47.25" customHeight="1" x14ac:dyDescent="0.25">
      <c r="A31" s="32">
        <v>27</v>
      </c>
      <c r="B31" s="107" t="s">
        <v>166</v>
      </c>
      <c r="C31" s="47" t="s">
        <v>165</v>
      </c>
      <c r="D31" s="48" t="s">
        <v>7</v>
      </c>
      <c r="E31" s="48" t="s">
        <v>124</v>
      </c>
      <c r="F31" s="48" t="s">
        <v>135</v>
      </c>
      <c r="G31" s="48"/>
      <c r="H31" s="49"/>
      <c r="I31" s="23">
        <v>0</v>
      </c>
      <c r="J31" s="23">
        <v>0</v>
      </c>
      <c r="K31" s="48">
        <v>0</v>
      </c>
      <c r="L31" s="21">
        <v>0</v>
      </c>
      <c r="M31" s="48">
        <v>8</v>
      </c>
      <c r="N31" s="21">
        <v>8</v>
      </c>
      <c r="O31" s="48">
        <v>0</v>
      </c>
      <c r="P31" s="25">
        <v>0</v>
      </c>
      <c r="Q31" s="48">
        <v>1</v>
      </c>
      <c r="R31" s="26">
        <v>9</v>
      </c>
      <c r="S31" s="26">
        <v>8</v>
      </c>
      <c r="T31" s="50"/>
      <c r="U31" s="28"/>
      <c r="V31" s="29"/>
    </row>
    <row r="32" spans="1:22" ht="399" customHeight="1" x14ac:dyDescent="0.25">
      <c r="A32" s="32">
        <v>28</v>
      </c>
      <c r="B32" s="108" t="s">
        <v>175</v>
      </c>
      <c r="C32" s="60" t="s">
        <v>181</v>
      </c>
      <c r="D32" s="48" t="s">
        <v>7</v>
      </c>
      <c r="E32" s="48" t="s">
        <v>125</v>
      </c>
      <c r="F32" s="48" t="s">
        <v>130</v>
      </c>
      <c r="G32" s="48"/>
      <c r="H32" s="49"/>
      <c r="I32" s="23">
        <v>0</v>
      </c>
      <c r="J32" s="23">
        <v>0</v>
      </c>
      <c r="K32" s="21">
        <v>0</v>
      </c>
      <c r="L32" s="21">
        <v>0</v>
      </c>
      <c r="M32" s="48">
        <v>0</v>
      </c>
      <c r="N32" s="21">
        <v>0</v>
      </c>
      <c r="O32" s="48">
        <v>16</v>
      </c>
      <c r="P32" s="25">
        <v>8</v>
      </c>
      <c r="Q32" s="48">
        <v>0</v>
      </c>
      <c r="R32" s="26">
        <v>16</v>
      </c>
      <c r="S32" s="26">
        <v>8</v>
      </c>
      <c r="T32" s="50"/>
      <c r="U32" s="28"/>
      <c r="V32" s="29"/>
    </row>
    <row r="33" spans="1:23" ht="56.25" customHeight="1" x14ac:dyDescent="0.25">
      <c r="A33" s="32">
        <v>29</v>
      </c>
      <c r="B33" s="108" t="s">
        <v>261</v>
      </c>
      <c r="C33" s="51" t="s">
        <v>263</v>
      </c>
      <c r="D33" s="47" t="s">
        <v>7</v>
      </c>
      <c r="E33" s="48" t="s">
        <v>125</v>
      </c>
      <c r="F33" s="48" t="s">
        <v>134</v>
      </c>
      <c r="G33" s="49"/>
      <c r="H33" s="47" t="s">
        <v>262</v>
      </c>
      <c r="I33" s="38">
        <v>0</v>
      </c>
      <c r="J33" s="23">
        <v>0</v>
      </c>
      <c r="K33" s="48">
        <v>0</v>
      </c>
      <c r="L33" s="21">
        <v>0</v>
      </c>
      <c r="M33" s="48">
        <v>0</v>
      </c>
      <c r="N33" s="21">
        <v>0</v>
      </c>
      <c r="O33" s="48">
        <v>100</v>
      </c>
      <c r="P33" s="25">
        <v>70</v>
      </c>
      <c r="Q33" s="48">
        <v>80</v>
      </c>
      <c r="R33" s="26">
        <v>180</v>
      </c>
      <c r="S33" s="26">
        <v>110</v>
      </c>
      <c r="T33" s="50"/>
      <c r="U33" s="28"/>
      <c r="V33" s="29"/>
    </row>
    <row r="34" spans="1:23" ht="54.75" customHeight="1" x14ac:dyDescent="0.25">
      <c r="A34" s="32">
        <v>30</v>
      </c>
      <c r="B34" s="109" t="s">
        <v>177</v>
      </c>
      <c r="C34" s="61" t="s">
        <v>265</v>
      </c>
      <c r="D34" s="62" t="s">
        <v>7</v>
      </c>
      <c r="E34" s="62" t="s">
        <v>125</v>
      </c>
      <c r="F34" s="48" t="s">
        <v>134</v>
      </c>
      <c r="G34" s="49"/>
      <c r="H34" s="47" t="s">
        <v>264</v>
      </c>
      <c r="I34" s="48">
        <v>0</v>
      </c>
      <c r="J34" s="23">
        <v>0</v>
      </c>
      <c r="K34" s="48">
        <v>0</v>
      </c>
      <c r="L34" s="21">
        <v>0</v>
      </c>
      <c r="M34" s="48">
        <v>0</v>
      </c>
      <c r="N34" s="21">
        <v>0</v>
      </c>
      <c r="O34" s="48">
        <v>0</v>
      </c>
      <c r="P34" s="25">
        <v>0</v>
      </c>
      <c r="Q34" s="48">
        <v>56</v>
      </c>
      <c r="R34" s="26">
        <v>56</v>
      </c>
      <c r="S34" s="26">
        <v>36</v>
      </c>
      <c r="T34" s="50"/>
      <c r="U34" s="28"/>
      <c r="V34" s="29"/>
    </row>
    <row r="35" spans="1:23" ht="180" customHeight="1" x14ac:dyDescent="0.25">
      <c r="A35" s="32">
        <v>31</v>
      </c>
      <c r="B35" s="107" t="s">
        <v>178</v>
      </c>
      <c r="C35" s="47" t="s">
        <v>422</v>
      </c>
      <c r="D35" s="48" t="s">
        <v>421</v>
      </c>
      <c r="E35" s="48" t="s">
        <v>124</v>
      </c>
      <c r="F35" s="48" t="s">
        <v>179</v>
      </c>
      <c r="G35" s="48"/>
      <c r="H35" s="49" t="s">
        <v>367</v>
      </c>
      <c r="I35" s="38">
        <v>0</v>
      </c>
      <c r="J35" s="23">
        <v>0</v>
      </c>
      <c r="K35" s="48">
        <v>0</v>
      </c>
      <c r="L35" s="21">
        <v>0</v>
      </c>
      <c r="M35" s="48">
        <v>0</v>
      </c>
      <c r="N35" s="21">
        <v>0</v>
      </c>
      <c r="O35" s="48">
        <v>100</v>
      </c>
      <c r="P35" s="25">
        <v>70</v>
      </c>
      <c r="Q35" s="48">
        <v>200</v>
      </c>
      <c r="R35" s="26">
        <v>300</v>
      </c>
      <c r="S35" s="26">
        <v>150</v>
      </c>
      <c r="T35" s="50"/>
      <c r="U35" s="28"/>
      <c r="V35" s="29"/>
    </row>
    <row r="36" spans="1:23" ht="60.75" customHeight="1" x14ac:dyDescent="0.25">
      <c r="A36" s="32">
        <v>32</v>
      </c>
      <c r="B36" s="110" t="s">
        <v>186</v>
      </c>
      <c r="C36" s="31" t="s">
        <v>187</v>
      </c>
      <c r="D36" s="21" t="s">
        <v>7</v>
      </c>
      <c r="E36" s="21" t="s">
        <v>124</v>
      </c>
      <c r="F36" s="21" t="s">
        <v>176</v>
      </c>
      <c r="G36" s="49"/>
      <c r="H36" s="22"/>
      <c r="I36" s="23">
        <v>0</v>
      </c>
      <c r="J36" s="23">
        <v>0</v>
      </c>
      <c r="K36" s="21">
        <v>0</v>
      </c>
      <c r="L36" s="21">
        <v>0</v>
      </c>
      <c r="M36" s="21">
        <v>15</v>
      </c>
      <c r="N36" s="21">
        <v>15</v>
      </c>
      <c r="O36" s="21">
        <v>1</v>
      </c>
      <c r="P36" s="25">
        <v>0</v>
      </c>
      <c r="Q36" s="21">
        <v>1</v>
      </c>
      <c r="R36" s="26">
        <v>17</v>
      </c>
      <c r="S36" s="26">
        <v>16</v>
      </c>
      <c r="T36" s="27"/>
      <c r="U36" s="28"/>
      <c r="V36" s="29"/>
    </row>
    <row r="37" spans="1:23" ht="57" customHeight="1" x14ac:dyDescent="0.25">
      <c r="A37" s="32">
        <v>33</v>
      </c>
      <c r="B37" s="111" t="s">
        <v>188</v>
      </c>
      <c r="C37" s="31" t="s">
        <v>189</v>
      </c>
      <c r="D37" s="21" t="s">
        <v>7</v>
      </c>
      <c r="E37" s="21" t="s">
        <v>124</v>
      </c>
      <c r="F37" s="21" t="s">
        <v>176</v>
      </c>
      <c r="G37" s="49"/>
      <c r="H37" s="22"/>
      <c r="I37" s="23">
        <v>0</v>
      </c>
      <c r="J37" s="23">
        <v>0</v>
      </c>
      <c r="K37" s="21">
        <v>0</v>
      </c>
      <c r="L37" s="21">
        <v>0</v>
      </c>
      <c r="M37" s="21">
        <v>1</v>
      </c>
      <c r="N37" s="21">
        <v>0</v>
      </c>
      <c r="O37" s="21">
        <v>0</v>
      </c>
      <c r="P37" s="25">
        <v>0</v>
      </c>
      <c r="Q37" s="21">
        <v>1</v>
      </c>
      <c r="R37" s="26">
        <v>2</v>
      </c>
      <c r="S37" s="26">
        <v>1</v>
      </c>
      <c r="T37" s="27"/>
      <c r="U37" s="28"/>
      <c r="V37" s="29"/>
    </row>
    <row r="38" spans="1:23" ht="51.75" customHeight="1" x14ac:dyDescent="0.25">
      <c r="A38" s="32">
        <v>34</v>
      </c>
      <c r="B38" s="111" t="s">
        <v>407</v>
      </c>
      <c r="C38" s="31" t="s">
        <v>190</v>
      </c>
      <c r="D38" s="21" t="s">
        <v>7</v>
      </c>
      <c r="E38" s="21" t="s">
        <v>124</v>
      </c>
      <c r="F38" s="21" t="s">
        <v>176</v>
      </c>
      <c r="G38" s="49"/>
      <c r="H38" s="22"/>
      <c r="I38" s="23">
        <v>0</v>
      </c>
      <c r="J38" s="23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5">
        <v>0</v>
      </c>
      <c r="Q38" s="21">
        <v>1</v>
      </c>
      <c r="R38" s="26">
        <v>1</v>
      </c>
      <c r="S38" s="26">
        <v>1</v>
      </c>
      <c r="T38" s="27"/>
      <c r="U38" s="28"/>
      <c r="V38" s="29"/>
    </row>
    <row r="39" spans="1:23" ht="69.75" customHeight="1" x14ac:dyDescent="0.25">
      <c r="A39" s="32">
        <v>35</v>
      </c>
      <c r="B39" s="110" t="s">
        <v>203</v>
      </c>
      <c r="C39" s="31" t="s">
        <v>194</v>
      </c>
      <c r="D39" s="31" t="s">
        <v>7</v>
      </c>
      <c r="E39" s="21" t="s">
        <v>125</v>
      </c>
      <c r="F39" s="21" t="s">
        <v>191</v>
      </c>
      <c r="G39" s="21"/>
      <c r="H39" s="22"/>
      <c r="I39" s="23">
        <v>0</v>
      </c>
      <c r="J39" s="23">
        <v>0</v>
      </c>
      <c r="K39" s="21">
        <v>0</v>
      </c>
      <c r="L39" s="21">
        <v>0</v>
      </c>
      <c r="M39" s="21">
        <v>0</v>
      </c>
      <c r="N39" s="21">
        <v>0</v>
      </c>
      <c r="O39" s="21">
        <v>5</v>
      </c>
      <c r="P39" s="25">
        <v>5</v>
      </c>
      <c r="Q39" s="21">
        <v>0</v>
      </c>
      <c r="R39" s="26">
        <v>5</v>
      </c>
      <c r="S39" s="26">
        <v>5</v>
      </c>
      <c r="T39" s="27"/>
      <c r="U39" s="28"/>
      <c r="V39" s="29"/>
    </row>
    <row r="40" spans="1:23" ht="63" customHeight="1" x14ac:dyDescent="0.25">
      <c r="A40" s="32">
        <v>36</v>
      </c>
      <c r="B40" s="112" t="s">
        <v>195</v>
      </c>
      <c r="C40" s="63" t="s">
        <v>293</v>
      </c>
      <c r="D40" s="64" t="s">
        <v>7</v>
      </c>
      <c r="E40" s="65" t="s">
        <v>125</v>
      </c>
      <c r="F40" s="65" t="s">
        <v>192</v>
      </c>
      <c r="G40" s="65"/>
      <c r="H40" s="66"/>
      <c r="I40" s="23">
        <v>0</v>
      </c>
      <c r="J40" s="23">
        <v>0</v>
      </c>
      <c r="K40" s="21">
        <v>0</v>
      </c>
      <c r="L40" s="21">
        <v>0</v>
      </c>
      <c r="M40" s="21">
        <v>0</v>
      </c>
      <c r="N40" s="21">
        <v>0</v>
      </c>
      <c r="O40" s="21">
        <v>1</v>
      </c>
      <c r="P40" s="25">
        <v>1</v>
      </c>
      <c r="Q40" s="21">
        <v>0</v>
      </c>
      <c r="R40" s="26">
        <v>1</v>
      </c>
      <c r="S40" s="26">
        <v>1</v>
      </c>
      <c r="T40" s="67"/>
      <c r="U40" s="28"/>
      <c r="V40" s="29"/>
    </row>
    <row r="41" spans="1:23" ht="112.5" customHeight="1" x14ac:dyDescent="0.25">
      <c r="A41" s="32">
        <v>37</v>
      </c>
      <c r="B41" s="112" t="s">
        <v>199</v>
      </c>
      <c r="C41" s="63" t="s">
        <v>198</v>
      </c>
      <c r="D41" s="64" t="s">
        <v>7</v>
      </c>
      <c r="E41" s="65" t="s">
        <v>125</v>
      </c>
      <c r="F41" s="65" t="s">
        <v>172</v>
      </c>
      <c r="G41" s="65"/>
      <c r="H41" s="66"/>
      <c r="I41" s="23">
        <v>0</v>
      </c>
      <c r="J41" s="23">
        <v>0</v>
      </c>
      <c r="K41" s="21">
        <v>0</v>
      </c>
      <c r="L41" s="21">
        <v>0</v>
      </c>
      <c r="M41" s="21">
        <v>0</v>
      </c>
      <c r="N41" s="21">
        <v>0</v>
      </c>
      <c r="O41" s="21">
        <v>5</v>
      </c>
      <c r="P41" s="25">
        <v>2</v>
      </c>
      <c r="Q41" s="21">
        <v>0</v>
      </c>
      <c r="R41" s="26">
        <v>5</v>
      </c>
      <c r="S41" s="26">
        <v>2</v>
      </c>
      <c r="T41" s="67"/>
      <c r="U41" s="28"/>
      <c r="V41" s="29"/>
    </row>
    <row r="42" spans="1:23" ht="40.5" customHeight="1" x14ac:dyDescent="0.25">
      <c r="A42" s="32">
        <v>38</v>
      </c>
      <c r="B42" s="112" t="s">
        <v>196</v>
      </c>
      <c r="C42" s="63" t="s">
        <v>201</v>
      </c>
      <c r="D42" s="64" t="s">
        <v>7</v>
      </c>
      <c r="E42" s="65" t="s">
        <v>125</v>
      </c>
      <c r="F42" s="65" t="s">
        <v>156</v>
      </c>
      <c r="G42" s="65"/>
      <c r="H42" s="66"/>
      <c r="I42" s="23">
        <v>0</v>
      </c>
      <c r="J42" s="23">
        <v>0</v>
      </c>
      <c r="K42" s="21">
        <v>0</v>
      </c>
      <c r="L42" s="21">
        <v>0</v>
      </c>
      <c r="M42" s="21">
        <v>0</v>
      </c>
      <c r="N42" s="21">
        <v>0</v>
      </c>
      <c r="O42" s="21">
        <v>5</v>
      </c>
      <c r="P42" s="25">
        <v>0</v>
      </c>
      <c r="Q42" s="21">
        <v>0</v>
      </c>
      <c r="R42" s="26">
        <v>5</v>
      </c>
      <c r="S42" s="26">
        <v>0</v>
      </c>
      <c r="T42" s="67"/>
      <c r="U42" s="28"/>
      <c r="V42" s="29"/>
    </row>
    <row r="43" spans="1:23" ht="75.75" customHeight="1" x14ac:dyDescent="0.25">
      <c r="A43" s="32">
        <v>39</v>
      </c>
      <c r="B43" s="112" t="s">
        <v>197</v>
      </c>
      <c r="C43" s="63" t="s">
        <v>202</v>
      </c>
      <c r="D43" s="64" t="s">
        <v>7</v>
      </c>
      <c r="E43" s="65" t="s">
        <v>125</v>
      </c>
      <c r="F43" s="65" t="s">
        <v>173</v>
      </c>
      <c r="G43" s="65"/>
      <c r="H43" s="66"/>
      <c r="I43" s="23">
        <v>0</v>
      </c>
      <c r="J43" s="23">
        <v>0</v>
      </c>
      <c r="K43" s="21">
        <v>0</v>
      </c>
      <c r="L43" s="21">
        <v>0</v>
      </c>
      <c r="M43" s="21">
        <v>0</v>
      </c>
      <c r="N43" s="21">
        <v>0</v>
      </c>
      <c r="O43" s="21">
        <v>4</v>
      </c>
      <c r="P43" s="25">
        <v>0</v>
      </c>
      <c r="Q43" s="21">
        <v>0</v>
      </c>
      <c r="R43" s="26">
        <v>4</v>
      </c>
      <c r="S43" s="26">
        <v>0</v>
      </c>
      <c r="T43" s="67"/>
      <c r="U43" s="28"/>
      <c r="V43" s="29"/>
    </row>
    <row r="44" spans="1:23" x14ac:dyDescent="0.25">
      <c r="A44" s="32">
        <f t="shared" ref="A44" si="0">A43+1</f>
        <v>40</v>
      </c>
      <c r="B44" s="110" t="s">
        <v>204</v>
      </c>
      <c r="C44" s="31" t="s">
        <v>66</v>
      </c>
      <c r="D44" s="21" t="s">
        <v>7</v>
      </c>
      <c r="E44" s="21" t="s">
        <v>124</v>
      </c>
      <c r="F44" s="21" t="s">
        <v>130</v>
      </c>
      <c r="G44" s="21"/>
      <c r="H44" s="22"/>
      <c r="I44" s="23">
        <v>1</v>
      </c>
      <c r="J44" s="23">
        <v>1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5">
        <v>0</v>
      </c>
      <c r="Q44" s="21">
        <v>0</v>
      </c>
      <c r="R44" s="26">
        <f>SUM(I44+K44+M44+O44+Q44)</f>
        <v>1</v>
      </c>
      <c r="S44" s="26" t="e">
        <f>SUM(J44+L44+N44+P44+#REF!)</f>
        <v>#REF!</v>
      </c>
      <c r="T44" s="27"/>
      <c r="U44" s="28"/>
      <c r="V44" s="29"/>
    </row>
    <row r="45" spans="1:23" ht="25.5" x14ac:dyDescent="0.25">
      <c r="A45" s="32">
        <v>41</v>
      </c>
      <c r="B45" s="110" t="s">
        <v>212</v>
      </c>
      <c r="C45" s="25" t="s">
        <v>213</v>
      </c>
      <c r="D45" s="23" t="s">
        <v>146</v>
      </c>
      <c r="E45" s="23" t="s">
        <v>154</v>
      </c>
      <c r="F45" s="23" t="s">
        <v>207</v>
      </c>
      <c r="G45" s="23"/>
      <c r="H45" s="57"/>
      <c r="I45" s="23">
        <v>0</v>
      </c>
      <c r="J45" s="23">
        <v>0</v>
      </c>
      <c r="K45" s="25">
        <v>10</v>
      </c>
      <c r="L45" s="21">
        <v>0</v>
      </c>
      <c r="M45" s="23">
        <v>0</v>
      </c>
      <c r="N45" s="21">
        <v>0</v>
      </c>
      <c r="O45" s="23">
        <v>0</v>
      </c>
      <c r="P45" s="25">
        <v>0</v>
      </c>
      <c r="Q45" s="23">
        <v>0</v>
      </c>
      <c r="R45" s="26">
        <v>10</v>
      </c>
      <c r="S45" s="26">
        <v>0</v>
      </c>
      <c r="T45" s="40"/>
      <c r="U45" s="28"/>
      <c r="V45" s="29"/>
    </row>
    <row r="46" spans="1:23" ht="25.5" x14ac:dyDescent="0.25">
      <c r="A46" s="32">
        <v>42</v>
      </c>
      <c r="B46" s="110" t="s">
        <v>212</v>
      </c>
      <c r="C46" s="25" t="s">
        <v>214</v>
      </c>
      <c r="D46" s="23" t="s">
        <v>146</v>
      </c>
      <c r="E46" s="23" t="s">
        <v>154</v>
      </c>
      <c r="F46" s="23" t="s">
        <v>207</v>
      </c>
      <c r="G46" s="23"/>
      <c r="H46" s="57"/>
      <c r="I46" s="23">
        <v>0</v>
      </c>
      <c r="J46" s="23">
        <v>0</v>
      </c>
      <c r="K46" s="25">
        <v>5</v>
      </c>
      <c r="L46" s="21">
        <v>0</v>
      </c>
      <c r="M46" s="23">
        <v>0</v>
      </c>
      <c r="N46" s="21">
        <v>0</v>
      </c>
      <c r="O46" s="23">
        <v>0</v>
      </c>
      <c r="P46" s="25">
        <v>0</v>
      </c>
      <c r="Q46" s="23">
        <v>0</v>
      </c>
      <c r="R46" s="26">
        <v>5</v>
      </c>
      <c r="S46" s="26">
        <v>0</v>
      </c>
      <c r="T46" s="40"/>
      <c r="U46" s="28"/>
      <c r="V46" s="29"/>
    </row>
    <row r="47" spans="1:23" ht="25.5" x14ac:dyDescent="0.25">
      <c r="A47" s="32">
        <v>43</v>
      </c>
      <c r="B47" s="110" t="s">
        <v>216</v>
      </c>
      <c r="C47" s="31" t="s">
        <v>215</v>
      </c>
      <c r="D47" s="21" t="s">
        <v>7</v>
      </c>
      <c r="E47" s="21" t="s">
        <v>154</v>
      </c>
      <c r="F47" s="21" t="s">
        <v>207</v>
      </c>
      <c r="G47" s="21"/>
      <c r="H47" s="22"/>
      <c r="I47" s="23">
        <v>0</v>
      </c>
      <c r="J47" s="23">
        <v>0</v>
      </c>
      <c r="K47" s="21">
        <v>0</v>
      </c>
      <c r="L47" s="21">
        <v>0</v>
      </c>
      <c r="M47" s="21">
        <v>0</v>
      </c>
      <c r="N47" s="21">
        <v>0</v>
      </c>
      <c r="O47" s="21">
        <v>1</v>
      </c>
      <c r="P47" s="25">
        <v>1</v>
      </c>
      <c r="Q47" s="21">
        <v>0</v>
      </c>
      <c r="R47" s="26">
        <v>1</v>
      </c>
      <c r="S47" s="26">
        <v>1</v>
      </c>
      <c r="T47" s="27"/>
      <c r="U47" s="28"/>
      <c r="V47" s="29"/>
    </row>
    <row r="48" spans="1:23" x14ac:dyDescent="0.25">
      <c r="A48" s="32">
        <v>44</v>
      </c>
      <c r="B48" s="108" t="s">
        <v>246</v>
      </c>
      <c r="C48" s="51" t="s">
        <v>13</v>
      </c>
      <c r="D48" s="47" t="s">
        <v>7</v>
      </c>
      <c r="E48" s="48" t="s">
        <v>125</v>
      </c>
      <c r="F48" s="48" t="s">
        <v>139</v>
      </c>
      <c r="G48" s="49"/>
      <c r="H48" s="47"/>
      <c r="I48" s="48">
        <v>0</v>
      </c>
      <c r="J48" s="23">
        <v>0</v>
      </c>
      <c r="K48" s="23">
        <v>0</v>
      </c>
      <c r="L48" s="21">
        <v>0</v>
      </c>
      <c r="M48" s="21">
        <v>0</v>
      </c>
      <c r="N48" s="21">
        <v>0</v>
      </c>
      <c r="O48" s="48">
        <v>0</v>
      </c>
      <c r="P48" s="25">
        <v>0</v>
      </c>
      <c r="Q48" s="48">
        <v>8</v>
      </c>
      <c r="R48" s="26">
        <f t="shared" ref="R48:R60" si="1">SUM(I48+K48+M48+O48+Q48)</f>
        <v>8</v>
      </c>
      <c r="S48" s="26" t="e">
        <f>SUM(J48+L48+N48+P48+#REF!)</f>
        <v>#REF!</v>
      </c>
      <c r="T48" s="50"/>
      <c r="U48" s="28"/>
      <c r="V48" s="29"/>
      <c r="W48" s="1"/>
    </row>
    <row r="49" spans="1:23" x14ac:dyDescent="0.25">
      <c r="A49" s="32">
        <v>45</v>
      </c>
      <c r="B49" s="108" t="s">
        <v>247</v>
      </c>
      <c r="C49" s="51" t="s">
        <v>248</v>
      </c>
      <c r="D49" s="47" t="s">
        <v>7</v>
      </c>
      <c r="E49" s="48" t="s">
        <v>125</v>
      </c>
      <c r="F49" s="48" t="s">
        <v>128</v>
      </c>
      <c r="G49" s="49"/>
      <c r="H49" s="47"/>
      <c r="I49" s="48">
        <v>0</v>
      </c>
      <c r="J49" s="23">
        <v>0</v>
      </c>
      <c r="K49" s="23">
        <v>0</v>
      </c>
      <c r="L49" s="21">
        <v>0</v>
      </c>
      <c r="M49" s="21">
        <v>0</v>
      </c>
      <c r="N49" s="21">
        <v>0</v>
      </c>
      <c r="O49" s="48">
        <v>0</v>
      </c>
      <c r="P49" s="25">
        <v>0</v>
      </c>
      <c r="Q49" s="48">
        <v>1</v>
      </c>
      <c r="R49" s="26">
        <f t="shared" si="1"/>
        <v>1</v>
      </c>
      <c r="S49" s="26" t="e">
        <f>SUM(J49+L49+N49+P49+#REF!)</f>
        <v>#REF!</v>
      </c>
      <c r="T49" s="50"/>
      <c r="U49" s="28"/>
      <c r="V49" s="29"/>
      <c r="W49" s="1"/>
    </row>
    <row r="50" spans="1:23" x14ac:dyDescent="0.25">
      <c r="A50" s="32">
        <f t="shared" ref="A50:A56" si="2">A49+1</f>
        <v>46</v>
      </c>
      <c r="B50" s="108" t="s">
        <v>249</v>
      </c>
      <c r="C50" s="51" t="s">
        <v>250</v>
      </c>
      <c r="D50" s="47" t="s">
        <v>7</v>
      </c>
      <c r="E50" s="48" t="s">
        <v>125</v>
      </c>
      <c r="F50" s="48" t="s">
        <v>129</v>
      </c>
      <c r="G50" s="49"/>
      <c r="H50" s="47"/>
      <c r="I50" s="48">
        <v>0</v>
      </c>
      <c r="J50" s="23">
        <v>0</v>
      </c>
      <c r="K50" s="23">
        <v>0</v>
      </c>
      <c r="L50" s="21">
        <v>0</v>
      </c>
      <c r="M50" s="21">
        <v>0</v>
      </c>
      <c r="N50" s="21">
        <v>0</v>
      </c>
      <c r="O50" s="48">
        <v>0</v>
      </c>
      <c r="P50" s="25">
        <v>0</v>
      </c>
      <c r="Q50" s="48">
        <v>4</v>
      </c>
      <c r="R50" s="26">
        <f t="shared" si="1"/>
        <v>4</v>
      </c>
      <c r="S50" s="26" t="e">
        <f>SUM(J50+L50+N50+P50+#REF!)</f>
        <v>#REF!</v>
      </c>
      <c r="T50" s="50"/>
      <c r="U50" s="28"/>
      <c r="V50" s="29"/>
      <c r="W50" s="1"/>
    </row>
    <row r="51" spans="1:23" ht="25.5" x14ac:dyDescent="0.25">
      <c r="A51" s="32">
        <f t="shared" si="2"/>
        <v>47</v>
      </c>
      <c r="B51" s="108" t="s">
        <v>251</v>
      </c>
      <c r="C51" s="51" t="s">
        <v>252</v>
      </c>
      <c r="D51" s="47" t="s">
        <v>7</v>
      </c>
      <c r="E51" s="48" t="s">
        <v>125</v>
      </c>
      <c r="F51" s="48" t="s">
        <v>129</v>
      </c>
      <c r="G51" s="49"/>
      <c r="H51" s="47"/>
      <c r="I51" s="48">
        <v>0</v>
      </c>
      <c r="J51" s="23">
        <v>0</v>
      </c>
      <c r="K51" s="23">
        <v>0</v>
      </c>
      <c r="L51" s="21">
        <v>0</v>
      </c>
      <c r="M51" s="21">
        <v>0</v>
      </c>
      <c r="N51" s="21">
        <v>0</v>
      </c>
      <c r="O51" s="48">
        <v>0</v>
      </c>
      <c r="P51" s="25">
        <v>0</v>
      </c>
      <c r="Q51" s="48">
        <v>1</v>
      </c>
      <c r="R51" s="26">
        <f t="shared" si="1"/>
        <v>1</v>
      </c>
      <c r="S51" s="26" t="e">
        <f>SUM(J51+L51+N51+P51+#REF!)</f>
        <v>#REF!</v>
      </c>
      <c r="T51" s="50"/>
      <c r="U51" s="28"/>
      <c r="V51" s="29"/>
      <c r="W51" s="1"/>
    </row>
    <row r="52" spans="1:23" ht="38.25" x14ac:dyDescent="0.25">
      <c r="A52" s="32">
        <f t="shared" si="2"/>
        <v>48</v>
      </c>
      <c r="B52" s="108" t="s">
        <v>118</v>
      </c>
      <c r="C52" s="51" t="s">
        <v>253</v>
      </c>
      <c r="D52" s="47" t="s">
        <v>7</v>
      </c>
      <c r="E52" s="48" t="s">
        <v>125</v>
      </c>
      <c r="F52" s="48" t="s">
        <v>137</v>
      </c>
      <c r="G52" s="49"/>
      <c r="H52" s="47"/>
      <c r="I52" s="48">
        <v>0</v>
      </c>
      <c r="J52" s="23">
        <v>0</v>
      </c>
      <c r="K52" s="23">
        <v>0</v>
      </c>
      <c r="L52" s="21">
        <v>0</v>
      </c>
      <c r="M52" s="21">
        <v>0</v>
      </c>
      <c r="N52" s="21">
        <v>0</v>
      </c>
      <c r="O52" s="48">
        <v>0</v>
      </c>
      <c r="P52" s="25">
        <v>0</v>
      </c>
      <c r="Q52" s="48">
        <v>9</v>
      </c>
      <c r="R52" s="26">
        <f t="shared" si="1"/>
        <v>9</v>
      </c>
      <c r="S52" s="26" t="e">
        <f>SUM(J52+L52+N52+P52+#REF!)</f>
        <v>#REF!</v>
      </c>
      <c r="T52" s="50"/>
      <c r="U52" s="28"/>
      <c r="V52" s="29"/>
      <c r="W52" s="1"/>
    </row>
    <row r="53" spans="1:23" x14ac:dyDescent="0.25">
      <c r="A53" s="32">
        <f t="shared" si="2"/>
        <v>49</v>
      </c>
      <c r="B53" s="108" t="s">
        <v>254</v>
      </c>
      <c r="C53" s="51" t="s">
        <v>255</v>
      </c>
      <c r="D53" s="47" t="s">
        <v>7</v>
      </c>
      <c r="E53" s="48" t="s">
        <v>125</v>
      </c>
      <c r="F53" s="48" t="s">
        <v>136</v>
      </c>
      <c r="G53" s="49"/>
      <c r="H53" s="47"/>
      <c r="I53" s="48">
        <v>0</v>
      </c>
      <c r="J53" s="23">
        <v>0</v>
      </c>
      <c r="K53" s="23">
        <v>0</v>
      </c>
      <c r="L53" s="21">
        <v>0</v>
      </c>
      <c r="M53" s="21">
        <v>0</v>
      </c>
      <c r="N53" s="21">
        <v>0</v>
      </c>
      <c r="O53" s="48">
        <v>0</v>
      </c>
      <c r="P53" s="25">
        <v>0</v>
      </c>
      <c r="Q53" s="48">
        <v>1</v>
      </c>
      <c r="R53" s="26">
        <f t="shared" si="1"/>
        <v>1</v>
      </c>
      <c r="S53" s="26" t="e">
        <f>SUM(J53+L53+N53+P53+#REF!)</f>
        <v>#REF!</v>
      </c>
      <c r="T53" s="50"/>
      <c r="U53" s="28"/>
      <c r="V53" s="29"/>
      <c r="W53" s="1"/>
    </row>
    <row r="54" spans="1:23" x14ac:dyDescent="0.25">
      <c r="A54" s="32">
        <f t="shared" si="2"/>
        <v>50</v>
      </c>
      <c r="B54" s="108" t="s">
        <v>256</v>
      </c>
      <c r="C54" s="51" t="s">
        <v>257</v>
      </c>
      <c r="D54" s="47" t="s">
        <v>7</v>
      </c>
      <c r="E54" s="48" t="s">
        <v>125</v>
      </c>
      <c r="F54" s="48" t="s">
        <v>258</v>
      </c>
      <c r="G54" s="49"/>
      <c r="H54" s="47"/>
      <c r="I54" s="48">
        <v>0</v>
      </c>
      <c r="J54" s="23">
        <v>0</v>
      </c>
      <c r="K54" s="23">
        <v>0</v>
      </c>
      <c r="L54" s="21">
        <v>0</v>
      </c>
      <c r="M54" s="21">
        <v>0</v>
      </c>
      <c r="N54" s="21">
        <v>0</v>
      </c>
      <c r="O54" s="48">
        <v>0</v>
      </c>
      <c r="P54" s="25">
        <v>0</v>
      </c>
      <c r="Q54" s="48">
        <v>1</v>
      </c>
      <c r="R54" s="26">
        <f t="shared" si="1"/>
        <v>1</v>
      </c>
      <c r="S54" s="26" t="e">
        <f>SUM(J54+L54+N54+P54+#REF!)</f>
        <v>#REF!</v>
      </c>
      <c r="T54" s="50"/>
      <c r="U54" s="28"/>
      <c r="V54" s="29"/>
      <c r="W54" s="1"/>
    </row>
    <row r="55" spans="1:23" ht="153" x14ac:dyDescent="0.25">
      <c r="A55" s="32">
        <f t="shared" si="2"/>
        <v>51</v>
      </c>
      <c r="B55" s="108" t="s">
        <v>57</v>
      </c>
      <c r="C55" s="51" t="s">
        <v>267</v>
      </c>
      <c r="D55" s="47" t="s">
        <v>7</v>
      </c>
      <c r="E55" s="48" t="s">
        <v>125</v>
      </c>
      <c r="F55" s="48" t="s">
        <v>128</v>
      </c>
      <c r="G55" s="49"/>
      <c r="H55" s="47"/>
      <c r="I55" s="48">
        <v>0</v>
      </c>
      <c r="J55" s="23">
        <v>0</v>
      </c>
      <c r="K55" s="23">
        <v>0</v>
      </c>
      <c r="L55" s="21">
        <v>0</v>
      </c>
      <c r="M55" s="21">
        <v>0</v>
      </c>
      <c r="N55" s="21">
        <v>0</v>
      </c>
      <c r="O55" s="48">
        <v>0</v>
      </c>
      <c r="P55" s="25">
        <v>0</v>
      </c>
      <c r="Q55" s="48">
        <v>14</v>
      </c>
      <c r="R55" s="26">
        <f t="shared" si="1"/>
        <v>14</v>
      </c>
      <c r="S55" s="26" t="e">
        <f>SUM(J55+L55+N55+P55+#REF!)</f>
        <v>#REF!</v>
      </c>
      <c r="T55" s="50"/>
      <c r="U55" s="28"/>
      <c r="V55" s="29"/>
      <c r="W55" s="1"/>
    </row>
    <row r="56" spans="1:23" x14ac:dyDescent="0.25">
      <c r="A56" s="32">
        <f t="shared" si="2"/>
        <v>52</v>
      </c>
      <c r="B56" s="108" t="s">
        <v>268</v>
      </c>
      <c r="C56" s="51" t="s">
        <v>269</v>
      </c>
      <c r="D56" s="47" t="s">
        <v>7</v>
      </c>
      <c r="E56" s="48" t="s">
        <v>125</v>
      </c>
      <c r="F56" s="48" t="s">
        <v>258</v>
      </c>
      <c r="G56" s="49"/>
      <c r="H56" s="47"/>
      <c r="I56" s="48">
        <v>0</v>
      </c>
      <c r="J56" s="23">
        <v>0</v>
      </c>
      <c r="K56" s="23">
        <v>0</v>
      </c>
      <c r="L56" s="21">
        <v>0</v>
      </c>
      <c r="M56" s="21">
        <v>0</v>
      </c>
      <c r="N56" s="21">
        <v>0</v>
      </c>
      <c r="O56" s="48">
        <v>0</v>
      </c>
      <c r="P56" s="25">
        <v>0</v>
      </c>
      <c r="Q56" s="48">
        <v>8</v>
      </c>
      <c r="R56" s="26">
        <f t="shared" si="1"/>
        <v>8</v>
      </c>
      <c r="S56" s="26" t="e">
        <f>SUM(J56+L56+N56+P56+#REF!)</f>
        <v>#REF!</v>
      </c>
      <c r="T56" s="50"/>
      <c r="U56" s="28"/>
      <c r="V56" s="29"/>
      <c r="W56" s="1"/>
    </row>
    <row r="57" spans="1:23" ht="38.25" x14ac:dyDescent="0.25">
      <c r="A57" s="32">
        <v>53</v>
      </c>
      <c r="B57" s="105" t="s">
        <v>342</v>
      </c>
      <c r="C57" s="19" t="s">
        <v>343</v>
      </c>
      <c r="D57" s="20" t="s">
        <v>7</v>
      </c>
      <c r="E57" s="31" t="s">
        <v>125</v>
      </c>
      <c r="F57" s="31" t="s">
        <v>163</v>
      </c>
      <c r="G57" s="31"/>
      <c r="H57" s="31"/>
      <c r="I57" s="21">
        <v>0</v>
      </c>
      <c r="J57" s="23">
        <v>0</v>
      </c>
      <c r="K57" s="21">
        <v>0</v>
      </c>
      <c r="L57" s="21">
        <v>0</v>
      </c>
      <c r="M57" s="21">
        <v>0</v>
      </c>
      <c r="N57" s="21">
        <v>0</v>
      </c>
      <c r="O57" s="25">
        <v>2</v>
      </c>
      <c r="P57" s="25">
        <v>0</v>
      </c>
      <c r="Q57" s="21">
        <v>0</v>
      </c>
      <c r="R57" s="26">
        <f t="shared" si="1"/>
        <v>2</v>
      </c>
      <c r="S57" s="26" t="e">
        <f>SUM(J57+L57+N57+P57+#REF!)</f>
        <v>#REF!</v>
      </c>
      <c r="T57" s="76"/>
      <c r="U57" s="28"/>
      <c r="V57" s="29"/>
    </row>
    <row r="58" spans="1:23" ht="38.25" x14ac:dyDescent="0.25">
      <c r="A58" s="32">
        <f t="shared" ref="A58:A62" si="3">A57+1</f>
        <v>54</v>
      </c>
      <c r="B58" s="113" t="s">
        <v>344</v>
      </c>
      <c r="C58" s="78" t="s">
        <v>345</v>
      </c>
      <c r="D58" s="20" t="s">
        <v>7</v>
      </c>
      <c r="E58" s="31" t="s">
        <v>125</v>
      </c>
      <c r="F58" s="31" t="s">
        <v>346</v>
      </c>
      <c r="G58" s="31"/>
      <c r="H58" s="31"/>
      <c r="I58" s="21">
        <v>0</v>
      </c>
      <c r="J58" s="23">
        <v>0</v>
      </c>
      <c r="K58" s="21">
        <v>0</v>
      </c>
      <c r="L58" s="21">
        <v>0</v>
      </c>
      <c r="M58" s="21">
        <v>0</v>
      </c>
      <c r="N58" s="21">
        <v>0</v>
      </c>
      <c r="O58" s="25">
        <v>10</v>
      </c>
      <c r="P58" s="25">
        <v>7</v>
      </c>
      <c r="Q58" s="21">
        <v>0</v>
      </c>
      <c r="R58" s="26">
        <f t="shared" si="1"/>
        <v>10</v>
      </c>
      <c r="S58" s="26" t="e">
        <f>SUM(J58+L58+N58+P58+#REF!)</f>
        <v>#REF!</v>
      </c>
      <c r="T58" s="76"/>
      <c r="U58" s="28"/>
      <c r="V58" s="29"/>
    </row>
    <row r="59" spans="1:23" ht="63.75" x14ac:dyDescent="0.25">
      <c r="A59" s="32">
        <f t="shared" si="3"/>
        <v>55</v>
      </c>
      <c r="B59" s="110" t="s">
        <v>389</v>
      </c>
      <c r="C59" s="31" t="s">
        <v>347</v>
      </c>
      <c r="D59" s="20" t="s">
        <v>7</v>
      </c>
      <c r="E59" s="31" t="s">
        <v>125</v>
      </c>
      <c r="F59" s="31" t="s">
        <v>295</v>
      </c>
      <c r="G59" s="31"/>
      <c r="H59" s="31"/>
      <c r="I59" s="21">
        <v>0</v>
      </c>
      <c r="J59" s="23">
        <v>0</v>
      </c>
      <c r="K59" s="21">
        <v>0</v>
      </c>
      <c r="L59" s="21">
        <v>0</v>
      </c>
      <c r="M59" s="21">
        <v>0</v>
      </c>
      <c r="N59" s="21">
        <v>0</v>
      </c>
      <c r="O59" s="25">
        <v>5</v>
      </c>
      <c r="P59" s="25">
        <v>4</v>
      </c>
      <c r="Q59" s="21">
        <v>0</v>
      </c>
      <c r="R59" s="26">
        <f t="shared" si="1"/>
        <v>5</v>
      </c>
      <c r="S59" s="26" t="e">
        <f>SUM(J59+L59+N59+P59+#REF!)</f>
        <v>#REF!</v>
      </c>
      <c r="T59" s="76"/>
      <c r="U59" s="28"/>
      <c r="V59" s="29"/>
    </row>
    <row r="60" spans="1:23" ht="24" customHeight="1" x14ac:dyDescent="0.25">
      <c r="A60" s="32">
        <f t="shared" si="3"/>
        <v>56</v>
      </c>
      <c r="B60" s="110" t="s">
        <v>348</v>
      </c>
      <c r="C60" s="31" t="s">
        <v>349</v>
      </c>
      <c r="D60" s="20" t="s">
        <v>7</v>
      </c>
      <c r="E60" s="31" t="s">
        <v>125</v>
      </c>
      <c r="F60" s="31" t="s">
        <v>136</v>
      </c>
      <c r="G60" s="31"/>
      <c r="H60" s="31"/>
      <c r="I60" s="21">
        <v>0</v>
      </c>
      <c r="J60" s="23">
        <v>0</v>
      </c>
      <c r="K60" s="21">
        <v>0</v>
      </c>
      <c r="L60" s="21">
        <v>0</v>
      </c>
      <c r="M60" s="21">
        <v>0</v>
      </c>
      <c r="N60" s="21">
        <v>0</v>
      </c>
      <c r="O60" s="25">
        <v>2</v>
      </c>
      <c r="P60" s="25">
        <v>2</v>
      </c>
      <c r="Q60" s="21">
        <v>0</v>
      </c>
      <c r="R60" s="26">
        <f t="shared" si="1"/>
        <v>2</v>
      </c>
      <c r="S60" s="26" t="e">
        <f>SUM(J60+L60+N60+P60+#REF!)</f>
        <v>#REF!</v>
      </c>
      <c r="T60" s="76"/>
      <c r="U60" s="28"/>
      <c r="V60" s="29"/>
    </row>
    <row r="61" spans="1:23" ht="45" x14ac:dyDescent="0.25">
      <c r="A61" s="32">
        <f t="shared" si="3"/>
        <v>57</v>
      </c>
      <c r="B61" s="124" t="s">
        <v>362</v>
      </c>
      <c r="C61" s="124" t="s">
        <v>363</v>
      </c>
      <c r="D61" s="124" t="s">
        <v>7</v>
      </c>
      <c r="E61" s="124" t="s">
        <v>127</v>
      </c>
      <c r="F61" s="124" t="s">
        <v>130</v>
      </c>
      <c r="G61" s="125"/>
      <c r="H61" s="125"/>
      <c r="I61" s="125"/>
      <c r="J61" s="125"/>
      <c r="K61" s="125"/>
      <c r="L61" s="125"/>
      <c r="M61" s="125"/>
      <c r="N61" s="125"/>
      <c r="O61" s="125">
        <v>25</v>
      </c>
      <c r="P61" s="125">
        <v>0</v>
      </c>
      <c r="Q61" s="125">
        <v>0</v>
      </c>
      <c r="R61" s="125">
        <v>25</v>
      </c>
      <c r="S61" s="82">
        <v>25</v>
      </c>
      <c r="T61" s="82"/>
      <c r="U61" s="82"/>
      <c r="V61" s="82"/>
    </row>
    <row r="62" spans="1:23" ht="30" x14ac:dyDescent="0.25">
      <c r="A62" s="32">
        <f t="shared" si="3"/>
        <v>58</v>
      </c>
      <c r="B62" s="128" t="s">
        <v>437</v>
      </c>
      <c r="C62" s="128" t="s">
        <v>430</v>
      </c>
      <c r="D62" s="128" t="s">
        <v>7</v>
      </c>
      <c r="E62" s="128" t="s">
        <v>125</v>
      </c>
      <c r="F62" s="128" t="s">
        <v>136</v>
      </c>
      <c r="G62" s="48" t="s">
        <v>431</v>
      </c>
      <c r="H62" s="129"/>
      <c r="I62" s="125"/>
      <c r="J62" s="125"/>
      <c r="K62" s="125"/>
      <c r="L62" s="125"/>
      <c r="M62" s="126">
        <v>1</v>
      </c>
      <c r="N62" s="126">
        <v>1</v>
      </c>
      <c r="O62" s="125"/>
      <c r="P62" s="125"/>
      <c r="Q62" s="125"/>
      <c r="R62" s="125"/>
      <c r="S62" s="82"/>
      <c r="T62" s="82"/>
      <c r="U62" s="82"/>
      <c r="V62" s="82"/>
    </row>
    <row r="63" spans="1:23" x14ac:dyDescent="0.25">
      <c r="A63" s="130">
        <v>59</v>
      </c>
      <c r="B63" s="124" t="s">
        <v>364</v>
      </c>
      <c r="C63" s="124" t="s">
        <v>365</v>
      </c>
      <c r="D63" s="124" t="s">
        <v>7</v>
      </c>
      <c r="E63" s="124" t="s">
        <v>127</v>
      </c>
      <c r="F63" s="124" t="s">
        <v>130</v>
      </c>
      <c r="G63" s="125"/>
      <c r="H63" s="125"/>
      <c r="I63" s="125"/>
      <c r="J63" s="125"/>
      <c r="K63" s="125"/>
      <c r="L63" s="125"/>
      <c r="M63" s="125"/>
      <c r="N63" s="125"/>
      <c r="O63" s="125">
        <v>10</v>
      </c>
      <c r="P63" s="125">
        <v>0</v>
      </c>
      <c r="Q63" s="125">
        <v>0</v>
      </c>
      <c r="R63" s="125">
        <v>10</v>
      </c>
      <c r="S63" s="82">
        <v>10</v>
      </c>
      <c r="T63" s="82"/>
      <c r="U63" s="82"/>
      <c r="V63" s="82"/>
    </row>
    <row r="64" spans="1:23" x14ac:dyDescent="0.25">
      <c r="T64" s="122" t="s">
        <v>388</v>
      </c>
      <c r="U64" s="123"/>
      <c r="V64" s="122"/>
    </row>
    <row r="70" spans="2:20" x14ac:dyDescent="0.25">
      <c r="B70" s="102" t="s">
        <v>439</v>
      </c>
      <c r="C70" s="102" t="s">
        <v>438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</row>
  </sheetData>
  <conditionalFormatting sqref="I5:J60">
    <cfRule type="cellIs" dxfId="60" priority="4" operator="greaterThan">
      <formula>0</formula>
    </cfRule>
  </conditionalFormatting>
  <conditionalFormatting sqref="K5:L60">
    <cfRule type="cellIs" dxfId="59" priority="2" operator="greaterThan">
      <formula>0</formula>
    </cfRule>
  </conditionalFormatting>
  <conditionalFormatting sqref="M5:N60">
    <cfRule type="cellIs" dxfId="58" priority="3" operator="greaterThan">
      <formula>0</formula>
    </cfRule>
  </conditionalFormatting>
  <conditionalFormatting sqref="O5:P60">
    <cfRule type="cellIs" dxfId="57" priority="5" operator="greaterThan">
      <formula>0</formula>
    </cfRule>
  </conditionalFormatting>
  <conditionalFormatting sqref="Q5:Q60">
    <cfRule type="cellIs" dxfId="56" priority="1" operator="greaterThan">
      <formula>0</formula>
    </cfRule>
  </conditionalFormatting>
  <conditionalFormatting sqref="R5:S43">
    <cfRule type="colorScale" priority="203">
      <colorScale>
        <cfvo type="num" val="1"/>
        <cfvo type="max"/>
        <color rgb="FF00B050"/>
        <color rgb="FF00B050"/>
      </colorScale>
    </cfRule>
  </conditionalFormatting>
  <conditionalFormatting sqref="R5:S60">
    <cfRule type="cellIs" dxfId="55" priority="7" operator="equal">
      <formula>0</formula>
    </cfRule>
  </conditionalFormatting>
  <conditionalFormatting sqref="R44:S44">
    <cfRule type="colorScale" priority="204">
      <colorScale>
        <cfvo type="num" val="1"/>
        <cfvo type="max"/>
        <color rgb="FF00B050"/>
        <color rgb="FF00B050"/>
      </colorScale>
    </cfRule>
  </conditionalFormatting>
  <conditionalFormatting sqref="R45:S47">
    <cfRule type="colorScale" priority="205">
      <colorScale>
        <cfvo type="num" val="1"/>
        <cfvo type="max"/>
        <color rgb="FF00B050"/>
        <color rgb="FF00B050"/>
      </colorScale>
    </cfRule>
  </conditionalFormatting>
  <conditionalFormatting sqref="R48:S54">
    <cfRule type="colorScale" priority="206">
      <colorScale>
        <cfvo type="num" val="1"/>
        <cfvo type="max"/>
        <color rgb="FF00B050"/>
        <color rgb="FF00B050"/>
      </colorScale>
    </cfRule>
  </conditionalFormatting>
  <conditionalFormatting sqref="R55:S56">
    <cfRule type="colorScale" priority="207">
      <colorScale>
        <cfvo type="num" val="1"/>
        <cfvo type="max"/>
        <color rgb="FF00B050"/>
        <color rgb="FF00B050"/>
      </colorScale>
    </cfRule>
  </conditionalFormatting>
  <conditionalFormatting sqref="R57:S60">
    <cfRule type="colorScale" priority="208">
      <colorScale>
        <cfvo type="num" val="1"/>
        <cfvo type="max"/>
        <color rgb="FF00B050"/>
        <color rgb="FF00B050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Z7"/>
  <sheetViews>
    <sheetView topLeftCell="A6" workbookViewId="0">
      <selection activeCell="C10" sqref="C10"/>
    </sheetView>
  </sheetViews>
  <sheetFormatPr defaultRowHeight="15" x14ac:dyDescent="0.25"/>
  <cols>
    <col min="1" max="1" width="2.140625" customWidth="1"/>
    <col min="2" max="2" width="8.42578125" customWidth="1"/>
    <col min="3" max="3" width="22.5703125" customWidth="1"/>
    <col min="4" max="4" width="30.28515625" customWidth="1"/>
    <col min="9" max="9" width="13.5703125" customWidth="1"/>
    <col min="10" max="19" width="9.140625" hidden="1" customWidth="1"/>
    <col min="20" max="20" width="9.140625" customWidth="1"/>
    <col min="21" max="22" width="9.140625" hidden="1" customWidth="1"/>
    <col min="23" max="23" width="26.7109375" customWidth="1"/>
    <col min="24" max="24" width="20.85546875" customWidth="1"/>
    <col min="25" max="25" width="19" customWidth="1"/>
  </cols>
  <sheetData>
    <row r="3" spans="2:26" x14ac:dyDescent="0.25">
      <c r="C3" s="102" t="s">
        <v>410</v>
      </c>
    </row>
    <row r="4" spans="2:26" ht="112.5" customHeight="1" x14ac:dyDescent="0.25">
      <c r="B4" s="3" t="s">
        <v>229</v>
      </c>
      <c r="C4" s="4" t="s">
        <v>0</v>
      </c>
      <c r="D4" s="5" t="s">
        <v>374</v>
      </c>
      <c r="E4" s="5" t="s">
        <v>1</v>
      </c>
      <c r="F4" s="5" t="s">
        <v>153</v>
      </c>
      <c r="G4" s="5" t="s">
        <v>2</v>
      </c>
      <c r="H4" s="5" t="s">
        <v>3</v>
      </c>
      <c r="I4" s="5" t="s">
        <v>152</v>
      </c>
      <c r="J4" s="6" t="s">
        <v>222</v>
      </c>
      <c r="K4" s="6" t="s">
        <v>368</v>
      </c>
      <c r="L4" s="7" t="s">
        <v>366</v>
      </c>
      <c r="M4" s="7" t="s">
        <v>368</v>
      </c>
      <c r="N4" s="8" t="s">
        <v>223</v>
      </c>
      <c r="O4" s="8" t="s">
        <v>368</v>
      </c>
      <c r="P4" s="9" t="s">
        <v>224</v>
      </c>
      <c r="Q4" s="9" t="s">
        <v>368</v>
      </c>
      <c r="R4" s="10" t="s">
        <v>225</v>
      </c>
      <c r="S4" s="10" t="s">
        <v>368</v>
      </c>
      <c r="T4" s="81" t="s">
        <v>184</v>
      </c>
      <c r="U4" s="81" t="s">
        <v>372</v>
      </c>
      <c r="V4" s="81" t="s">
        <v>369</v>
      </c>
      <c r="W4" s="5" t="s">
        <v>4</v>
      </c>
      <c r="X4" s="5" t="s">
        <v>5</v>
      </c>
      <c r="Y4" s="5" t="s">
        <v>6</v>
      </c>
    </row>
    <row r="5" spans="2:26" ht="17.25" customHeight="1" x14ac:dyDescent="0.25">
      <c r="B5" s="3" t="s">
        <v>182</v>
      </c>
      <c r="C5" s="4" t="s">
        <v>183</v>
      </c>
      <c r="D5" s="5" t="s">
        <v>230</v>
      </c>
      <c r="E5" s="5" t="s">
        <v>231</v>
      </c>
      <c r="F5" s="5" t="s">
        <v>232</v>
      </c>
      <c r="G5" s="5" t="s">
        <v>233</v>
      </c>
      <c r="H5" s="5" t="s">
        <v>234</v>
      </c>
      <c r="I5" s="5" t="s">
        <v>235</v>
      </c>
      <c r="J5" s="6"/>
      <c r="K5" s="6"/>
      <c r="L5" s="7"/>
      <c r="M5" s="7"/>
      <c r="N5" s="8"/>
      <c r="O5" s="8"/>
      <c r="P5" s="9"/>
      <c r="Q5" s="9"/>
      <c r="R5" s="10"/>
      <c r="S5" s="10"/>
      <c r="T5" s="81" t="s">
        <v>241</v>
      </c>
      <c r="U5" s="81"/>
      <c r="V5" s="81"/>
      <c r="W5" s="5" t="s">
        <v>242</v>
      </c>
      <c r="X5" s="5" t="s">
        <v>243</v>
      </c>
      <c r="Y5" s="5" t="s">
        <v>244</v>
      </c>
    </row>
    <row r="6" spans="2:26" ht="82.5" customHeight="1" x14ac:dyDescent="0.25">
      <c r="B6" s="32">
        <v>1</v>
      </c>
      <c r="C6" s="103" t="s">
        <v>38</v>
      </c>
      <c r="D6" s="19" t="s">
        <v>39</v>
      </c>
      <c r="E6" s="20" t="s">
        <v>7</v>
      </c>
      <c r="F6" s="21" t="s">
        <v>125</v>
      </c>
      <c r="G6" s="21" t="s">
        <v>130</v>
      </c>
      <c r="H6" s="21"/>
      <c r="I6" s="21"/>
      <c r="J6" s="23">
        <v>0</v>
      </c>
      <c r="K6" s="23">
        <v>0</v>
      </c>
      <c r="L6" s="21">
        <v>0</v>
      </c>
      <c r="M6" s="21">
        <v>0</v>
      </c>
      <c r="N6" s="21">
        <v>30</v>
      </c>
      <c r="O6" s="21">
        <v>0</v>
      </c>
      <c r="P6" s="21">
        <v>0</v>
      </c>
      <c r="Q6" s="25">
        <v>0</v>
      </c>
      <c r="R6" s="21">
        <v>0</v>
      </c>
      <c r="S6" s="21">
        <v>0</v>
      </c>
      <c r="T6" s="21">
        <f t="shared" ref="T6:U6" si="0">SUM(J6+L6+N6+P6+R6)</f>
        <v>30</v>
      </c>
      <c r="U6" s="21">
        <f t="shared" si="0"/>
        <v>0</v>
      </c>
      <c r="V6" s="21">
        <f t="shared" ref="V6" si="1">T6-U6</f>
        <v>30</v>
      </c>
      <c r="W6" s="40"/>
      <c r="X6" s="29"/>
      <c r="Y6" s="29"/>
      <c r="Z6" s="46"/>
    </row>
    <row r="7" spans="2:26" x14ac:dyDescent="0.25">
      <c r="W7" s="82" t="s">
        <v>388</v>
      </c>
      <c r="X7" s="83"/>
      <c r="Y7" s="82"/>
    </row>
  </sheetData>
  <conditionalFormatting sqref="J6:K6">
    <cfRule type="cellIs" dxfId="54" priority="4" operator="greaterThan">
      <formula>0</formula>
    </cfRule>
  </conditionalFormatting>
  <conditionalFormatting sqref="L6:M6">
    <cfRule type="cellIs" dxfId="53" priority="2" operator="greaterThan">
      <formula>0</formula>
    </cfRule>
  </conditionalFormatting>
  <conditionalFormatting sqref="N6:O6">
    <cfRule type="cellIs" dxfId="52" priority="3" operator="greaterThan">
      <formula>0</formula>
    </cfRule>
  </conditionalFormatting>
  <conditionalFormatting sqref="P6:Q6">
    <cfRule type="cellIs" dxfId="51" priority="5" operator="greaterThan">
      <formula>0</formula>
    </cfRule>
  </conditionalFormatting>
  <conditionalFormatting sqref="R6:S6">
    <cfRule type="cellIs" dxfId="50" priority="1" operator="greaterThan">
      <formula>0</formula>
    </cfRule>
  </conditionalFormatting>
  <conditionalFormatting sqref="T6:V6">
    <cfRule type="cellIs" dxfId="49" priority="7" operator="equal">
      <formula>0</formula>
    </cfRule>
    <cfRule type="colorScale" priority="8">
      <colorScale>
        <cfvo type="num" val="1"/>
        <cfvo type="max"/>
        <color rgb="FF00B050"/>
        <color rgb="FF00B050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W12"/>
  <sheetViews>
    <sheetView topLeftCell="A7" workbookViewId="0">
      <selection activeCell="B4" sqref="B4"/>
    </sheetView>
  </sheetViews>
  <sheetFormatPr defaultRowHeight="15" x14ac:dyDescent="0.25"/>
  <cols>
    <col min="1" max="1" width="7.7109375" customWidth="1"/>
    <col min="2" max="2" width="22.28515625" customWidth="1"/>
    <col min="3" max="3" width="34" customWidth="1"/>
    <col min="6" max="6" width="15" customWidth="1"/>
    <col min="7" max="8" width="19.28515625" customWidth="1"/>
    <col min="9" max="18" width="0" hidden="1" customWidth="1"/>
    <col min="19" max="19" width="22" customWidth="1"/>
    <col min="20" max="20" width="21.5703125" customWidth="1"/>
    <col min="21" max="21" width="22.42578125" customWidth="1"/>
    <col min="22" max="22" width="21" customWidth="1"/>
  </cols>
  <sheetData>
    <row r="4" spans="1:23" x14ac:dyDescent="0.25">
      <c r="B4" s="102" t="s">
        <v>411</v>
      </c>
    </row>
    <row r="5" spans="1:23" ht="120.75" customHeight="1" x14ac:dyDescent="0.25">
      <c r="A5" s="3" t="s">
        <v>229</v>
      </c>
      <c r="B5" s="4" t="s">
        <v>0</v>
      </c>
      <c r="C5" s="5" t="s">
        <v>374</v>
      </c>
      <c r="D5" s="5" t="s">
        <v>1</v>
      </c>
      <c r="E5" s="5" t="s">
        <v>153</v>
      </c>
      <c r="F5" s="5" t="s">
        <v>2</v>
      </c>
      <c r="G5" s="5" t="s">
        <v>3</v>
      </c>
      <c r="H5" s="5" t="s">
        <v>398</v>
      </c>
      <c r="I5" s="6" t="s">
        <v>222</v>
      </c>
      <c r="J5" s="6" t="s">
        <v>368</v>
      </c>
      <c r="K5" s="7" t="s">
        <v>366</v>
      </c>
      <c r="L5" s="7" t="s">
        <v>368</v>
      </c>
      <c r="M5" s="8" t="s">
        <v>223</v>
      </c>
      <c r="N5" s="8" t="s">
        <v>368</v>
      </c>
      <c r="O5" s="9" t="s">
        <v>224</v>
      </c>
      <c r="P5" s="9" t="s">
        <v>368</v>
      </c>
      <c r="Q5" s="10" t="s">
        <v>225</v>
      </c>
      <c r="R5" s="10" t="s">
        <v>368</v>
      </c>
      <c r="S5" s="81" t="s">
        <v>184</v>
      </c>
      <c r="T5" s="5" t="s">
        <v>4</v>
      </c>
      <c r="U5" s="5" t="s">
        <v>5</v>
      </c>
      <c r="V5" s="5" t="s">
        <v>6</v>
      </c>
      <c r="W5" s="1"/>
    </row>
    <row r="6" spans="1:23" ht="24" customHeight="1" x14ac:dyDescent="0.25">
      <c r="A6" s="3" t="s">
        <v>182</v>
      </c>
      <c r="B6" s="4" t="s">
        <v>183</v>
      </c>
      <c r="C6" s="5" t="s">
        <v>396</v>
      </c>
      <c r="D6" s="5" t="s">
        <v>397</v>
      </c>
      <c r="E6" s="5" t="s">
        <v>232</v>
      </c>
      <c r="F6" s="5" t="s">
        <v>233</v>
      </c>
      <c r="G6" s="5" t="s">
        <v>234</v>
      </c>
      <c r="H6" s="5" t="s">
        <v>235</v>
      </c>
      <c r="I6" s="6"/>
      <c r="J6" s="6"/>
      <c r="K6" s="7"/>
      <c r="L6" s="7"/>
      <c r="M6" s="8"/>
      <c r="N6" s="8"/>
      <c r="O6" s="9"/>
      <c r="P6" s="9"/>
      <c r="Q6" s="10"/>
      <c r="R6" s="99"/>
      <c r="S6" s="101" t="s">
        <v>241</v>
      </c>
      <c r="T6" s="5" t="s">
        <v>242</v>
      </c>
      <c r="U6" s="100" t="s">
        <v>243</v>
      </c>
      <c r="V6" s="5" t="s">
        <v>244</v>
      </c>
      <c r="W6" s="1"/>
    </row>
    <row r="7" spans="1:23" ht="55.5" customHeight="1" x14ac:dyDescent="0.25">
      <c r="A7" s="32">
        <v>1</v>
      </c>
      <c r="B7" s="58" t="s">
        <v>82</v>
      </c>
      <c r="C7" s="19" t="s">
        <v>83</v>
      </c>
      <c r="D7" s="20" t="s">
        <v>146</v>
      </c>
      <c r="E7" s="21" t="s">
        <v>125</v>
      </c>
      <c r="F7" s="21" t="s">
        <v>144</v>
      </c>
      <c r="G7" s="21"/>
      <c r="H7" s="22"/>
      <c r="I7" s="23">
        <v>0</v>
      </c>
      <c r="J7" s="23">
        <v>0</v>
      </c>
      <c r="K7" s="23">
        <v>4</v>
      </c>
      <c r="L7" s="21">
        <v>1</v>
      </c>
      <c r="M7" s="21">
        <v>0</v>
      </c>
      <c r="N7" s="21">
        <v>0</v>
      </c>
      <c r="O7" s="21">
        <v>0</v>
      </c>
      <c r="P7" s="25">
        <v>0</v>
      </c>
      <c r="Q7" s="21">
        <v>0</v>
      </c>
      <c r="R7" s="26">
        <v>0</v>
      </c>
      <c r="S7" s="26">
        <f t="shared" ref="S7:S11" si="0">SUM(I7+K7+M7+O7+Q7)</f>
        <v>4</v>
      </c>
      <c r="T7" s="27"/>
      <c r="U7" s="28"/>
      <c r="V7" s="29"/>
    </row>
    <row r="8" spans="1:23" ht="59.25" customHeight="1" x14ac:dyDescent="0.25">
      <c r="A8" s="32">
        <f t="shared" ref="A8:A11" si="1">A7+1</f>
        <v>2</v>
      </c>
      <c r="B8" s="58" t="s">
        <v>84</v>
      </c>
      <c r="C8" s="19" t="s">
        <v>83</v>
      </c>
      <c r="D8" s="20" t="s">
        <v>146</v>
      </c>
      <c r="E8" s="21" t="s">
        <v>125</v>
      </c>
      <c r="F8" s="21" t="s">
        <v>144</v>
      </c>
      <c r="G8" s="21"/>
      <c r="H8" s="22"/>
      <c r="I8" s="23">
        <v>0</v>
      </c>
      <c r="J8" s="23">
        <v>0</v>
      </c>
      <c r="K8" s="23">
        <v>5</v>
      </c>
      <c r="L8" s="21">
        <v>1</v>
      </c>
      <c r="M8" s="21">
        <v>0</v>
      </c>
      <c r="N8" s="21">
        <v>0</v>
      </c>
      <c r="O8" s="21">
        <v>0</v>
      </c>
      <c r="P8" s="25">
        <v>0</v>
      </c>
      <c r="Q8" s="21">
        <v>0</v>
      </c>
      <c r="R8" s="26">
        <v>0</v>
      </c>
      <c r="S8" s="26">
        <f t="shared" si="0"/>
        <v>5</v>
      </c>
      <c r="T8" s="27"/>
      <c r="U8" s="28"/>
      <c r="V8" s="29"/>
    </row>
    <row r="9" spans="1:23" ht="58.5" customHeight="1" x14ac:dyDescent="0.25">
      <c r="A9" s="32">
        <f t="shared" si="1"/>
        <v>3</v>
      </c>
      <c r="B9" s="58" t="s">
        <v>85</v>
      </c>
      <c r="C9" s="19" t="s">
        <v>83</v>
      </c>
      <c r="D9" s="20" t="s">
        <v>146</v>
      </c>
      <c r="E9" s="21" t="s">
        <v>125</v>
      </c>
      <c r="F9" s="21" t="s">
        <v>144</v>
      </c>
      <c r="G9" s="21"/>
      <c r="H9" s="22"/>
      <c r="I9" s="23">
        <v>0</v>
      </c>
      <c r="J9" s="23">
        <v>0</v>
      </c>
      <c r="K9" s="23">
        <v>8</v>
      </c>
      <c r="L9" s="21">
        <v>3</v>
      </c>
      <c r="M9" s="21">
        <v>0</v>
      </c>
      <c r="N9" s="21">
        <v>0</v>
      </c>
      <c r="O9" s="21">
        <v>0</v>
      </c>
      <c r="P9" s="25">
        <v>0</v>
      </c>
      <c r="Q9" s="21">
        <v>0</v>
      </c>
      <c r="R9" s="26">
        <v>0</v>
      </c>
      <c r="S9" s="26">
        <f t="shared" si="0"/>
        <v>8</v>
      </c>
      <c r="T9" s="27"/>
      <c r="U9" s="28"/>
      <c r="V9" s="29"/>
    </row>
    <row r="10" spans="1:23" ht="59.25" customHeight="1" x14ac:dyDescent="0.25">
      <c r="A10" s="32">
        <f t="shared" si="1"/>
        <v>4</v>
      </c>
      <c r="B10" s="58" t="s">
        <v>86</v>
      </c>
      <c r="C10" s="19" t="s">
        <v>83</v>
      </c>
      <c r="D10" s="20" t="s">
        <v>146</v>
      </c>
      <c r="E10" s="21" t="s">
        <v>125</v>
      </c>
      <c r="F10" s="21" t="s">
        <v>144</v>
      </c>
      <c r="G10" s="21"/>
      <c r="H10" s="22"/>
      <c r="I10" s="23">
        <v>0</v>
      </c>
      <c r="J10" s="23">
        <v>0</v>
      </c>
      <c r="K10" s="23">
        <v>4</v>
      </c>
      <c r="L10" s="21">
        <v>1</v>
      </c>
      <c r="M10" s="21">
        <v>0</v>
      </c>
      <c r="N10" s="21">
        <v>0</v>
      </c>
      <c r="O10" s="21">
        <v>0</v>
      </c>
      <c r="P10" s="25">
        <v>0</v>
      </c>
      <c r="Q10" s="21">
        <v>0</v>
      </c>
      <c r="R10" s="26">
        <v>0</v>
      </c>
      <c r="S10" s="26">
        <f t="shared" si="0"/>
        <v>4</v>
      </c>
      <c r="T10" s="27"/>
      <c r="U10" s="28"/>
      <c r="V10" s="29"/>
    </row>
    <row r="11" spans="1:23" ht="57.75" customHeight="1" x14ac:dyDescent="0.25">
      <c r="A11" s="32">
        <f t="shared" si="1"/>
        <v>5</v>
      </c>
      <c r="B11" s="58" t="s">
        <v>87</v>
      </c>
      <c r="C11" s="19" t="s">
        <v>83</v>
      </c>
      <c r="D11" s="20" t="s">
        <v>146</v>
      </c>
      <c r="E11" s="21" t="s">
        <v>125</v>
      </c>
      <c r="F11" s="21" t="s">
        <v>145</v>
      </c>
      <c r="G11" s="21"/>
      <c r="H11" s="22"/>
      <c r="I11" s="23">
        <v>0</v>
      </c>
      <c r="J11" s="23">
        <v>0</v>
      </c>
      <c r="K11" s="23">
        <v>5</v>
      </c>
      <c r="L11" s="21">
        <v>1</v>
      </c>
      <c r="M11" s="21">
        <v>0</v>
      </c>
      <c r="N11" s="21">
        <v>0</v>
      </c>
      <c r="O11" s="21">
        <v>0</v>
      </c>
      <c r="P11" s="25">
        <v>0</v>
      </c>
      <c r="Q11" s="21">
        <v>0</v>
      </c>
      <c r="R11" s="26">
        <v>0</v>
      </c>
      <c r="S11" s="26">
        <f t="shared" si="0"/>
        <v>5</v>
      </c>
      <c r="T11" s="27"/>
      <c r="U11" s="28"/>
      <c r="V11" s="29"/>
    </row>
    <row r="12" spans="1:23" x14ac:dyDescent="0.25">
      <c r="T12" s="82" t="s">
        <v>388</v>
      </c>
      <c r="U12" s="83"/>
      <c r="V12" s="82"/>
    </row>
  </sheetData>
  <conditionalFormatting sqref="I7:J11">
    <cfRule type="cellIs" dxfId="48" priority="4" operator="greaterThan">
      <formula>0</formula>
    </cfRule>
  </conditionalFormatting>
  <conditionalFormatting sqref="K7:L11">
    <cfRule type="cellIs" dxfId="47" priority="2" operator="greaterThan">
      <formula>0</formula>
    </cfRule>
  </conditionalFormatting>
  <conditionalFormatting sqref="M7:N11">
    <cfRule type="cellIs" dxfId="46" priority="3" operator="greaterThan">
      <formula>0</formula>
    </cfRule>
  </conditionalFormatting>
  <conditionalFormatting sqref="O7:P11">
    <cfRule type="cellIs" dxfId="45" priority="5" operator="greaterThan">
      <formula>0</formula>
    </cfRule>
  </conditionalFormatting>
  <conditionalFormatting sqref="Q7:R11">
    <cfRule type="cellIs" dxfId="44" priority="1" operator="greaterThan">
      <formula>0</formula>
    </cfRule>
  </conditionalFormatting>
  <conditionalFormatting sqref="S7:S11">
    <cfRule type="cellIs" dxfId="43" priority="211" operator="equal">
      <formula>0</formula>
    </cfRule>
    <cfRule type="colorScale" priority="212">
      <colorScale>
        <cfvo type="num" val="1"/>
        <cfvo type="max"/>
        <color rgb="FF00B050"/>
        <color rgb="FF00B050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5"/>
  <sheetViews>
    <sheetView workbookViewId="0">
      <selection activeCell="I1" sqref="I1:R1048576"/>
    </sheetView>
  </sheetViews>
  <sheetFormatPr defaultRowHeight="15" x14ac:dyDescent="0.25"/>
  <cols>
    <col min="2" max="2" width="27.85546875" customWidth="1"/>
    <col min="3" max="3" width="31" customWidth="1"/>
    <col min="8" max="8" width="18" customWidth="1"/>
    <col min="9" max="18" width="9.140625" hidden="1" customWidth="1"/>
    <col min="19" max="19" width="18.7109375" customWidth="1"/>
    <col min="20" max="20" width="21.85546875" customWidth="1"/>
    <col min="21" max="21" width="29" customWidth="1"/>
    <col min="22" max="22" width="31.140625" customWidth="1"/>
  </cols>
  <sheetData>
    <row r="1" spans="1:22" x14ac:dyDescent="0.25">
      <c r="B1" s="102" t="s">
        <v>412</v>
      </c>
    </row>
    <row r="2" spans="1:22" ht="102" x14ac:dyDescent="0.25">
      <c r="A2" s="3" t="s">
        <v>229</v>
      </c>
      <c r="B2" s="4" t="s">
        <v>0</v>
      </c>
      <c r="C2" s="5" t="s">
        <v>374</v>
      </c>
      <c r="D2" s="5" t="s">
        <v>1</v>
      </c>
      <c r="E2" s="5" t="s">
        <v>153</v>
      </c>
      <c r="F2" s="5" t="s">
        <v>2</v>
      </c>
      <c r="G2" s="5" t="s">
        <v>3</v>
      </c>
      <c r="H2" s="5" t="s">
        <v>395</v>
      </c>
      <c r="I2" s="6" t="s">
        <v>222</v>
      </c>
      <c r="J2" s="6" t="s">
        <v>368</v>
      </c>
      <c r="K2" s="7" t="s">
        <v>366</v>
      </c>
      <c r="L2" s="7" t="s">
        <v>368</v>
      </c>
      <c r="M2" s="8" t="s">
        <v>223</v>
      </c>
      <c r="N2" s="8" t="s">
        <v>368</v>
      </c>
      <c r="O2" s="9" t="s">
        <v>224</v>
      </c>
      <c r="P2" s="9" t="s">
        <v>368</v>
      </c>
      <c r="Q2" s="10" t="s">
        <v>225</v>
      </c>
      <c r="R2" s="10" t="s">
        <v>368</v>
      </c>
      <c r="S2" s="81" t="s">
        <v>184</v>
      </c>
      <c r="T2" s="5" t="s">
        <v>4</v>
      </c>
      <c r="U2" s="5" t="s">
        <v>5</v>
      </c>
      <c r="V2" s="5" t="s">
        <v>6</v>
      </c>
    </row>
    <row r="3" spans="1:22" x14ac:dyDescent="0.25">
      <c r="A3" s="3" t="s">
        <v>182</v>
      </c>
      <c r="B3" s="4" t="s">
        <v>183</v>
      </c>
      <c r="C3" s="5" t="s">
        <v>230</v>
      </c>
      <c r="D3" s="5" t="s">
        <v>231</v>
      </c>
      <c r="E3" s="5" t="s">
        <v>232</v>
      </c>
      <c r="F3" s="5" t="s">
        <v>233</v>
      </c>
      <c r="G3" s="5" t="s">
        <v>234</v>
      </c>
      <c r="H3" s="5" t="s">
        <v>235</v>
      </c>
      <c r="I3" s="6"/>
      <c r="J3" s="6"/>
      <c r="K3" s="7"/>
      <c r="L3" s="7"/>
      <c r="M3" s="8"/>
      <c r="N3" s="8"/>
      <c r="O3" s="9"/>
      <c r="P3" s="9"/>
      <c r="Q3" s="10"/>
      <c r="R3" s="99"/>
      <c r="S3" s="101" t="s">
        <v>241</v>
      </c>
      <c r="T3" s="5" t="s">
        <v>242</v>
      </c>
      <c r="U3" s="100" t="s">
        <v>243</v>
      </c>
      <c r="V3" s="5" t="s">
        <v>244</v>
      </c>
    </row>
    <row r="4" spans="1:22" x14ac:dyDescent="0.25">
      <c r="A4" s="32">
        <v>1</v>
      </c>
      <c r="B4" s="119" t="s">
        <v>159</v>
      </c>
      <c r="C4" s="47" t="s">
        <v>162</v>
      </c>
      <c r="D4" s="48" t="s">
        <v>7</v>
      </c>
      <c r="E4" s="48" t="s">
        <v>125</v>
      </c>
      <c r="F4" s="48" t="s">
        <v>161</v>
      </c>
      <c r="G4" s="48"/>
      <c r="H4" s="49"/>
      <c r="I4" s="38">
        <v>0</v>
      </c>
      <c r="J4" s="23">
        <v>0</v>
      </c>
      <c r="K4" s="48">
        <v>0</v>
      </c>
      <c r="L4" s="21">
        <v>0</v>
      </c>
      <c r="M4" s="48">
        <v>0</v>
      </c>
      <c r="N4" s="21">
        <v>0</v>
      </c>
      <c r="O4" s="48">
        <v>0</v>
      </c>
      <c r="P4" s="25">
        <v>0</v>
      </c>
      <c r="Q4" s="48">
        <v>20</v>
      </c>
      <c r="R4" s="26">
        <v>20</v>
      </c>
      <c r="S4" s="26">
        <v>20</v>
      </c>
      <c r="T4" s="50"/>
      <c r="U4" s="28"/>
      <c r="V4" s="29"/>
    </row>
    <row r="5" spans="1:22" ht="25.5" x14ac:dyDescent="0.25">
      <c r="A5" s="32">
        <v>2</v>
      </c>
      <c r="B5" s="119" t="s">
        <v>159</v>
      </c>
      <c r="C5" s="47" t="s">
        <v>379</v>
      </c>
      <c r="D5" s="48" t="s">
        <v>7</v>
      </c>
      <c r="E5" s="48" t="s">
        <v>125</v>
      </c>
      <c r="F5" s="48" t="s">
        <v>161</v>
      </c>
      <c r="G5" s="48"/>
      <c r="H5" s="49"/>
      <c r="I5" s="38">
        <v>0</v>
      </c>
      <c r="J5" s="23">
        <v>0</v>
      </c>
      <c r="K5" s="48">
        <v>0</v>
      </c>
      <c r="L5" s="21">
        <v>0</v>
      </c>
      <c r="M5" s="48">
        <v>0</v>
      </c>
      <c r="N5" s="21">
        <v>0</v>
      </c>
      <c r="O5" s="48">
        <v>0</v>
      </c>
      <c r="P5" s="25">
        <v>0</v>
      </c>
      <c r="Q5" s="48">
        <v>15</v>
      </c>
      <c r="R5" s="26">
        <v>10</v>
      </c>
      <c r="S5" s="26">
        <v>15</v>
      </c>
      <c r="T5" s="27"/>
      <c r="U5" s="28"/>
      <c r="V5" s="29"/>
    </row>
    <row r="6" spans="1:22" ht="25.5" x14ac:dyDescent="0.25">
      <c r="A6" s="32">
        <v>3</v>
      </c>
      <c r="B6" s="119" t="s">
        <v>159</v>
      </c>
      <c r="C6" s="47" t="s">
        <v>380</v>
      </c>
      <c r="D6" s="48" t="s">
        <v>7</v>
      </c>
      <c r="E6" s="48" t="s">
        <v>125</v>
      </c>
      <c r="F6" s="48" t="s">
        <v>161</v>
      </c>
      <c r="G6" s="48"/>
      <c r="H6" s="49"/>
      <c r="I6" s="38">
        <v>0</v>
      </c>
      <c r="J6" s="23">
        <v>0</v>
      </c>
      <c r="K6" s="48">
        <v>0</v>
      </c>
      <c r="L6" s="21">
        <v>0</v>
      </c>
      <c r="M6" s="48">
        <v>0</v>
      </c>
      <c r="N6" s="21">
        <v>0</v>
      </c>
      <c r="O6" s="48">
        <v>0</v>
      </c>
      <c r="P6" s="25">
        <v>0</v>
      </c>
      <c r="Q6" s="48">
        <v>15</v>
      </c>
      <c r="R6" s="26">
        <v>10</v>
      </c>
      <c r="S6" s="26">
        <v>15</v>
      </c>
      <c r="T6" s="27"/>
      <c r="U6" s="28"/>
      <c r="V6" s="29"/>
    </row>
    <row r="7" spans="1:22" ht="25.5" x14ac:dyDescent="0.25">
      <c r="A7" s="32">
        <v>4</v>
      </c>
      <c r="B7" s="119" t="s">
        <v>159</v>
      </c>
      <c r="C7" s="47" t="s">
        <v>160</v>
      </c>
      <c r="D7" s="48" t="s">
        <v>7</v>
      </c>
      <c r="E7" s="48" t="s">
        <v>125</v>
      </c>
      <c r="F7" s="48" t="s">
        <v>161</v>
      </c>
      <c r="G7" s="48"/>
      <c r="H7" s="49"/>
      <c r="I7" s="38">
        <v>0</v>
      </c>
      <c r="J7" s="23">
        <v>0</v>
      </c>
      <c r="K7" s="48">
        <v>0</v>
      </c>
      <c r="L7" s="21">
        <v>0</v>
      </c>
      <c r="M7" s="48">
        <v>0</v>
      </c>
      <c r="N7" s="21">
        <v>0</v>
      </c>
      <c r="O7" s="48">
        <v>0</v>
      </c>
      <c r="P7" s="25">
        <v>0</v>
      </c>
      <c r="Q7" s="48">
        <v>15</v>
      </c>
      <c r="R7" s="26">
        <v>10</v>
      </c>
      <c r="S7" s="26">
        <v>15</v>
      </c>
      <c r="T7" s="27"/>
      <c r="U7" s="28"/>
      <c r="V7" s="29"/>
    </row>
    <row r="8" spans="1:22" ht="27" x14ac:dyDescent="0.25">
      <c r="A8" s="32">
        <v>5</v>
      </c>
      <c r="B8" s="119" t="s">
        <v>159</v>
      </c>
      <c r="C8" s="47" t="s">
        <v>381</v>
      </c>
      <c r="D8" s="48" t="s">
        <v>7</v>
      </c>
      <c r="E8" s="48" t="s">
        <v>125</v>
      </c>
      <c r="F8" s="48" t="s">
        <v>161</v>
      </c>
      <c r="G8" s="48"/>
      <c r="H8" s="49"/>
      <c r="I8" s="38">
        <v>0</v>
      </c>
      <c r="J8" s="23">
        <v>0</v>
      </c>
      <c r="K8" s="48">
        <v>0</v>
      </c>
      <c r="L8" s="21">
        <v>0</v>
      </c>
      <c r="M8" s="48">
        <v>0</v>
      </c>
      <c r="N8" s="21">
        <v>0</v>
      </c>
      <c r="O8" s="48">
        <v>0</v>
      </c>
      <c r="P8" s="25">
        <v>0</v>
      </c>
      <c r="Q8" s="48">
        <v>15</v>
      </c>
      <c r="R8" s="26">
        <v>10</v>
      </c>
      <c r="S8" s="26">
        <v>15</v>
      </c>
      <c r="T8" s="27"/>
      <c r="U8" s="28"/>
      <c r="V8" s="29"/>
    </row>
    <row r="9" spans="1:22" x14ac:dyDescent="0.25">
      <c r="A9" s="32">
        <f t="shared" ref="A9:A14" si="0">A8+1</f>
        <v>6</v>
      </c>
      <c r="B9" s="120" t="s">
        <v>270</v>
      </c>
      <c r="C9" s="51" t="s">
        <v>271</v>
      </c>
      <c r="D9" s="47" t="s">
        <v>7</v>
      </c>
      <c r="E9" s="48" t="s">
        <v>125</v>
      </c>
      <c r="F9" s="48" t="s">
        <v>161</v>
      </c>
      <c r="G9" s="49"/>
      <c r="H9" s="47"/>
      <c r="I9" s="48">
        <v>0</v>
      </c>
      <c r="J9" s="23">
        <v>0</v>
      </c>
      <c r="K9" s="23">
        <v>0</v>
      </c>
      <c r="L9" s="21">
        <v>0</v>
      </c>
      <c r="M9" s="21">
        <v>0</v>
      </c>
      <c r="N9" s="21">
        <v>0</v>
      </c>
      <c r="O9" s="48">
        <v>0</v>
      </c>
      <c r="P9" s="25">
        <v>0</v>
      </c>
      <c r="Q9" s="48">
        <v>6</v>
      </c>
      <c r="R9" s="26">
        <v>6</v>
      </c>
      <c r="S9" s="26">
        <f>SUM(I9+K9+M9+O9+Q9)</f>
        <v>6</v>
      </c>
      <c r="T9" s="50"/>
      <c r="U9" s="28"/>
      <c r="V9" s="29"/>
    </row>
    <row r="10" spans="1:22" x14ac:dyDescent="0.25">
      <c r="A10" s="32">
        <f t="shared" si="0"/>
        <v>7</v>
      </c>
      <c r="B10" s="120" t="s">
        <v>270</v>
      </c>
      <c r="C10" s="51" t="s">
        <v>272</v>
      </c>
      <c r="D10" s="47" t="s">
        <v>7</v>
      </c>
      <c r="E10" s="48" t="s">
        <v>125</v>
      </c>
      <c r="F10" s="48" t="s">
        <v>161</v>
      </c>
      <c r="G10" s="49"/>
      <c r="H10" s="47"/>
      <c r="I10" s="48">
        <v>0</v>
      </c>
      <c r="J10" s="23">
        <v>0</v>
      </c>
      <c r="K10" s="23">
        <v>0</v>
      </c>
      <c r="L10" s="21">
        <v>0</v>
      </c>
      <c r="M10" s="21">
        <v>0</v>
      </c>
      <c r="N10" s="21">
        <v>0</v>
      </c>
      <c r="O10" s="48">
        <v>0</v>
      </c>
      <c r="P10" s="25">
        <v>0</v>
      </c>
      <c r="Q10" s="48">
        <v>6</v>
      </c>
      <c r="R10" s="26">
        <v>6</v>
      </c>
      <c r="S10" s="26">
        <f>SUM(I10+K10+M10+O10+Q10)</f>
        <v>6</v>
      </c>
      <c r="T10" s="50"/>
      <c r="U10" s="28"/>
      <c r="V10" s="29"/>
    </row>
    <row r="11" spans="1:22" ht="51" x14ac:dyDescent="0.25">
      <c r="A11" s="32">
        <f t="shared" si="0"/>
        <v>8</v>
      </c>
      <c r="B11" s="120" t="s">
        <v>273</v>
      </c>
      <c r="C11" s="51" t="s">
        <v>274</v>
      </c>
      <c r="D11" s="47" t="s">
        <v>70</v>
      </c>
      <c r="E11" s="48" t="s">
        <v>127</v>
      </c>
      <c r="F11" s="48" t="s">
        <v>161</v>
      </c>
      <c r="G11" s="49"/>
      <c r="H11" s="47"/>
      <c r="I11" s="48">
        <v>0</v>
      </c>
      <c r="J11" s="23">
        <v>0</v>
      </c>
      <c r="K11" s="23">
        <v>0</v>
      </c>
      <c r="L11" s="21">
        <v>0</v>
      </c>
      <c r="M11" s="21">
        <v>0</v>
      </c>
      <c r="N11" s="21">
        <v>0</v>
      </c>
      <c r="O11" s="48">
        <v>0</v>
      </c>
      <c r="P11" s="25">
        <v>0</v>
      </c>
      <c r="Q11" s="48">
        <v>5</v>
      </c>
      <c r="R11" s="26">
        <v>5</v>
      </c>
      <c r="S11" s="26">
        <f>SUM(I11+K11+M11+O11+Q11)</f>
        <v>5</v>
      </c>
      <c r="T11" s="50"/>
      <c r="U11" s="28"/>
      <c r="V11" s="29"/>
    </row>
    <row r="12" spans="1:22" ht="51" x14ac:dyDescent="0.25">
      <c r="A12" s="32">
        <f t="shared" si="0"/>
        <v>9</v>
      </c>
      <c r="B12" s="120" t="s">
        <v>71</v>
      </c>
      <c r="C12" s="51" t="s">
        <v>72</v>
      </c>
      <c r="D12" s="47" t="s">
        <v>7</v>
      </c>
      <c r="E12" s="48" t="s">
        <v>125</v>
      </c>
      <c r="F12" s="48" t="s">
        <v>161</v>
      </c>
      <c r="G12" s="49"/>
      <c r="H12" s="47"/>
      <c r="I12" s="48">
        <v>0</v>
      </c>
      <c r="J12" s="23">
        <v>0</v>
      </c>
      <c r="K12" s="23">
        <v>0</v>
      </c>
      <c r="L12" s="21">
        <v>0</v>
      </c>
      <c r="M12" s="21">
        <v>0</v>
      </c>
      <c r="N12" s="21">
        <v>0</v>
      </c>
      <c r="O12" s="48">
        <v>0</v>
      </c>
      <c r="P12" s="25">
        <v>0</v>
      </c>
      <c r="Q12" s="48">
        <v>31</v>
      </c>
      <c r="R12" s="26">
        <v>20</v>
      </c>
      <c r="S12" s="26">
        <f>SUM(I12+K12+M12+O12+Q12)</f>
        <v>31</v>
      </c>
      <c r="T12" s="50"/>
      <c r="U12" s="28"/>
      <c r="V12" s="29"/>
    </row>
    <row r="13" spans="1:22" ht="25.5" x14ac:dyDescent="0.25">
      <c r="A13" s="32">
        <f t="shared" si="0"/>
        <v>10</v>
      </c>
      <c r="B13" s="120" t="s">
        <v>159</v>
      </c>
      <c r="C13" s="51" t="s">
        <v>259</v>
      </c>
      <c r="D13" s="47" t="s">
        <v>7</v>
      </c>
      <c r="E13" s="48" t="s">
        <v>125</v>
      </c>
      <c r="F13" s="48" t="s">
        <v>161</v>
      </c>
      <c r="G13" s="49"/>
      <c r="H13" s="47"/>
      <c r="I13" s="48">
        <v>0</v>
      </c>
      <c r="J13" s="23">
        <v>0</v>
      </c>
      <c r="K13" s="23">
        <v>0</v>
      </c>
      <c r="L13" s="21">
        <v>0</v>
      </c>
      <c r="M13" s="21">
        <v>0</v>
      </c>
      <c r="N13" s="21">
        <v>0</v>
      </c>
      <c r="O13" s="48">
        <v>0</v>
      </c>
      <c r="P13" s="25">
        <v>0</v>
      </c>
      <c r="Q13" s="48">
        <v>1</v>
      </c>
      <c r="R13" s="26">
        <v>1</v>
      </c>
      <c r="S13" s="26">
        <v>1</v>
      </c>
      <c r="T13" s="50"/>
      <c r="U13" s="28"/>
      <c r="V13" s="29"/>
    </row>
    <row r="14" spans="1:22" x14ac:dyDescent="0.25">
      <c r="A14" s="32">
        <f t="shared" si="0"/>
        <v>11</v>
      </c>
      <c r="B14" s="120" t="s">
        <v>159</v>
      </c>
      <c r="C14" s="51" t="s">
        <v>260</v>
      </c>
      <c r="D14" s="47" t="s">
        <v>7</v>
      </c>
      <c r="E14" s="48" t="s">
        <v>125</v>
      </c>
      <c r="F14" s="48" t="s">
        <v>161</v>
      </c>
      <c r="G14" s="49"/>
      <c r="H14" s="47"/>
      <c r="I14" s="48">
        <v>0</v>
      </c>
      <c r="J14" s="23">
        <v>0</v>
      </c>
      <c r="K14" s="23">
        <v>0</v>
      </c>
      <c r="L14" s="21">
        <v>0</v>
      </c>
      <c r="M14" s="21">
        <v>0</v>
      </c>
      <c r="N14" s="21">
        <v>0</v>
      </c>
      <c r="O14" s="48">
        <v>0</v>
      </c>
      <c r="P14" s="25">
        <v>0</v>
      </c>
      <c r="Q14" s="48">
        <v>8</v>
      </c>
      <c r="R14" s="26">
        <v>0</v>
      </c>
      <c r="S14" s="26">
        <v>8</v>
      </c>
      <c r="T14" s="50"/>
      <c r="U14" s="28"/>
      <c r="V14" s="29"/>
    </row>
    <row r="15" spans="1:22" x14ac:dyDescent="0.25">
      <c r="T15" s="82" t="s">
        <v>391</v>
      </c>
      <c r="U15" s="83"/>
      <c r="V15" s="82"/>
    </row>
  </sheetData>
  <conditionalFormatting sqref="I4:J14">
    <cfRule type="cellIs" dxfId="42" priority="4" operator="greaterThan">
      <formula>0</formula>
    </cfRule>
  </conditionalFormatting>
  <conditionalFormatting sqref="K4:L14">
    <cfRule type="cellIs" dxfId="41" priority="2" operator="greaterThan">
      <formula>0</formula>
    </cfRule>
  </conditionalFormatting>
  <conditionalFormatting sqref="M4:N14">
    <cfRule type="cellIs" dxfId="40" priority="3" operator="greaterThan">
      <formula>0</formula>
    </cfRule>
  </conditionalFormatting>
  <conditionalFormatting sqref="O4:P14">
    <cfRule type="cellIs" dxfId="39" priority="5" operator="greaterThan">
      <formula>0</formula>
    </cfRule>
  </conditionalFormatting>
  <conditionalFormatting sqref="Q4:R14">
    <cfRule type="cellIs" dxfId="38" priority="1" operator="greaterThan">
      <formula>0</formula>
    </cfRule>
  </conditionalFormatting>
  <conditionalFormatting sqref="S4:S8">
    <cfRule type="colorScale" priority="221">
      <colorScale>
        <cfvo type="num" val="1"/>
        <cfvo type="max"/>
        <color rgb="FF00B050"/>
        <color rgb="FF00B050"/>
      </colorScale>
    </cfRule>
  </conditionalFormatting>
  <conditionalFormatting sqref="S4:S14">
    <cfRule type="cellIs" dxfId="37" priority="7" operator="equal">
      <formula>0</formula>
    </cfRule>
  </conditionalFormatting>
  <conditionalFormatting sqref="S9:S12">
    <cfRule type="colorScale" priority="222">
      <colorScale>
        <cfvo type="num" val="1"/>
        <cfvo type="max"/>
        <color rgb="FF00B050"/>
        <color rgb="FF00B050"/>
      </colorScale>
    </cfRule>
  </conditionalFormatting>
  <conditionalFormatting sqref="S13:S14">
    <cfRule type="colorScale" priority="223">
      <colorScale>
        <cfvo type="num" val="1"/>
        <cfvo type="max"/>
        <color rgb="FF00B050"/>
        <color rgb="FF00B050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5"/>
  <sheetViews>
    <sheetView workbookViewId="0">
      <selection activeCell="B1" sqref="B1"/>
    </sheetView>
  </sheetViews>
  <sheetFormatPr defaultRowHeight="15" x14ac:dyDescent="0.25"/>
  <cols>
    <col min="2" max="2" width="19.85546875" customWidth="1"/>
    <col min="3" max="3" width="27.7109375" customWidth="1"/>
    <col min="4" max="4" width="26.5703125" customWidth="1"/>
    <col min="6" max="6" width="13.42578125" customWidth="1"/>
    <col min="8" max="8" width="12" customWidth="1"/>
    <col min="9" max="18" width="0" hidden="1" customWidth="1"/>
    <col min="20" max="20" width="22.28515625" customWidth="1"/>
    <col min="21" max="21" width="21.140625" customWidth="1"/>
    <col min="22" max="22" width="19.28515625" customWidth="1"/>
  </cols>
  <sheetData>
    <row r="1" spans="1:22" x14ac:dyDescent="0.25">
      <c r="B1" s="102" t="s">
        <v>413</v>
      </c>
    </row>
    <row r="2" spans="1:22" ht="114.75" x14ac:dyDescent="0.25">
      <c r="A2" s="3" t="s">
        <v>229</v>
      </c>
      <c r="B2" s="4" t="s">
        <v>0</v>
      </c>
      <c r="C2" s="5" t="s">
        <v>374</v>
      </c>
      <c r="D2" s="5" t="s">
        <v>1</v>
      </c>
      <c r="E2" s="5" t="s">
        <v>153</v>
      </c>
      <c r="F2" s="5" t="s">
        <v>2</v>
      </c>
      <c r="G2" s="5" t="s">
        <v>3</v>
      </c>
      <c r="H2" s="5" t="s">
        <v>152</v>
      </c>
      <c r="I2" s="6" t="s">
        <v>222</v>
      </c>
      <c r="J2" s="6" t="s">
        <v>368</v>
      </c>
      <c r="K2" s="7" t="s">
        <v>366</v>
      </c>
      <c r="L2" s="7" t="s">
        <v>368</v>
      </c>
      <c r="M2" s="8" t="s">
        <v>223</v>
      </c>
      <c r="N2" s="8" t="s">
        <v>368</v>
      </c>
      <c r="O2" s="9" t="s">
        <v>224</v>
      </c>
      <c r="P2" s="9" t="s">
        <v>368</v>
      </c>
      <c r="Q2" s="10" t="s">
        <v>225</v>
      </c>
      <c r="R2" s="10" t="s">
        <v>368</v>
      </c>
      <c r="S2" s="81" t="s">
        <v>184</v>
      </c>
      <c r="T2" s="5" t="s">
        <v>4</v>
      </c>
      <c r="U2" s="5" t="s">
        <v>5</v>
      </c>
      <c r="V2" s="5" t="s">
        <v>6</v>
      </c>
    </row>
    <row r="3" spans="1:22" x14ac:dyDescent="0.25">
      <c r="A3" s="3" t="s">
        <v>182</v>
      </c>
      <c r="B3" s="4" t="s">
        <v>183</v>
      </c>
      <c r="C3" s="5" t="s">
        <v>230</v>
      </c>
      <c r="D3" s="5" t="s">
        <v>231</v>
      </c>
      <c r="E3" s="5" t="s">
        <v>232</v>
      </c>
      <c r="F3" s="5" t="s">
        <v>233</v>
      </c>
      <c r="G3" s="5" t="s">
        <v>234</v>
      </c>
      <c r="H3" s="11" t="s">
        <v>235</v>
      </c>
      <c r="I3" s="6"/>
      <c r="J3" s="6"/>
      <c r="K3" s="7"/>
      <c r="L3" s="7"/>
      <c r="M3" s="8"/>
      <c r="N3" s="8"/>
      <c r="O3" s="9"/>
      <c r="P3" s="9"/>
      <c r="Q3" s="10"/>
      <c r="R3" s="99"/>
      <c r="S3" s="81"/>
      <c r="T3" s="5"/>
      <c r="U3" s="100"/>
      <c r="V3" s="5"/>
    </row>
    <row r="4" spans="1:22" ht="108.75" customHeight="1" x14ac:dyDescent="0.25">
      <c r="A4" s="32">
        <v>1</v>
      </c>
      <c r="B4" s="52" t="s">
        <v>226</v>
      </c>
      <c r="C4" s="53" t="s">
        <v>227</v>
      </c>
      <c r="D4" s="31" t="s">
        <v>228</v>
      </c>
      <c r="E4" s="21"/>
      <c r="F4" s="21" t="s">
        <v>206</v>
      </c>
      <c r="G4" s="21"/>
      <c r="H4" s="22"/>
      <c r="I4" s="23">
        <v>0</v>
      </c>
      <c r="J4" s="23">
        <v>0</v>
      </c>
      <c r="K4" s="23">
        <v>12</v>
      </c>
      <c r="L4" s="21">
        <v>0</v>
      </c>
      <c r="M4" s="21">
        <v>0</v>
      </c>
      <c r="N4" s="21">
        <v>0</v>
      </c>
      <c r="O4" s="21">
        <v>0</v>
      </c>
      <c r="P4" s="25">
        <v>0</v>
      </c>
      <c r="Q4" s="21">
        <v>0</v>
      </c>
      <c r="R4" s="26">
        <v>0</v>
      </c>
      <c r="S4" s="26">
        <f t="shared" ref="S4" si="0">SUM(I4+K4+M4+O4+Q4)</f>
        <v>12</v>
      </c>
      <c r="T4" s="54"/>
      <c r="U4" s="28"/>
      <c r="V4" s="29"/>
    </row>
    <row r="5" spans="1:22" x14ac:dyDescent="0.25">
      <c r="T5" s="82" t="s">
        <v>388</v>
      </c>
      <c r="U5" s="83"/>
      <c r="V5" s="82"/>
    </row>
  </sheetData>
  <conditionalFormatting sqref="I4:J4">
    <cfRule type="cellIs" dxfId="36" priority="4" operator="greaterThan">
      <formula>0</formula>
    </cfRule>
  </conditionalFormatting>
  <conditionalFormatting sqref="K4:L4">
    <cfRule type="cellIs" dxfId="35" priority="2" operator="greaterThan">
      <formula>0</formula>
    </cfRule>
  </conditionalFormatting>
  <conditionalFormatting sqref="M4:N4">
    <cfRule type="cellIs" dxfId="34" priority="3" operator="greaterThan">
      <formula>0</formula>
    </cfRule>
  </conditionalFormatting>
  <conditionalFormatting sqref="O4:P4">
    <cfRule type="cellIs" dxfId="33" priority="5" operator="greaterThan">
      <formula>0</formula>
    </cfRule>
  </conditionalFormatting>
  <conditionalFormatting sqref="Q4:R4">
    <cfRule type="cellIs" dxfId="32" priority="1" operator="greaterThan">
      <formula>0</formula>
    </cfRule>
  </conditionalFormatting>
  <conditionalFormatting sqref="S4">
    <cfRule type="cellIs" dxfId="31" priority="219" operator="equal">
      <formula>0</formula>
    </cfRule>
    <cfRule type="colorScale" priority="220">
      <colorScale>
        <cfvo type="num" val="1"/>
        <cfvo type="max"/>
        <color rgb="FF00B050"/>
        <color rgb="FF00B050"/>
      </colorScale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5"/>
  <sheetViews>
    <sheetView workbookViewId="0">
      <selection activeCell="B1" sqref="B1"/>
    </sheetView>
  </sheetViews>
  <sheetFormatPr defaultRowHeight="15" x14ac:dyDescent="0.25"/>
  <cols>
    <col min="1" max="1" width="9.28515625" bestFit="1" customWidth="1"/>
    <col min="2" max="2" width="22.140625" customWidth="1"/>
    <col min="3" max="3" width="28.140625" customWidth="1"/>
    <col min="9" max="18" width="9.28515625" hidden="1" customWidth="1"/>
    <col min="19" max="20" width="9.28515625" bestFit="1" customWidth="1"/>
    <col min="21" max="21" width="13" customWidth="1"/>
    <col min="22" max="22" width="9.42578125" bestFit="1" customWidth="1"/>
  </cols>
  <sheetData>
    <row r="1" spans="1:22" x14ac:dyDescent="0.25">
      <c r="B1" s="102" t="s">
        <v>414</v>
      </c>
    </row>
    <row r="2" spans="1:22" ht="114.75" x14ac:dyDescent="0.25">
      <c r="A2" s="3" t="s">
        <v>229</v>
      </c>
      <c r="B2" s="4" t="s">
        <v>0</v>
      </c>
      <c r="C2" s="5" t="s">
        <v>374</v>
      </c>
      <c r="D2" s="5" t="s">
        <v>1</v>
      </c>
      <c r="E2" s="5" t="s">
        <v>153</v>
      </c>
      <c r="F2" s="5" t="s">
        <v>2</v>
      </c>
      <c r="G2" s="5" t="s">
        <v>3</v>
      </c>
      <c r="H2" s="5" t="s">
        <v>152</v>
      </c>
      <c r="I2" s="6" t="s">
        <v>222</v>
      </c>
      <c r="J2" s="6" t="s">
        <v>368</v>
      </c>
      <c r="K2" s="7" t="s">
        <v>366</v>
      </c>
      <c r="L2" s="7" t="s">
        <v>368</v>
      </c>
      <c r="M2" s="8" t="s">
        <v>223</v>
      </c>
      <c r="N2" s="8" t="s">
        <v>368</v>
      </c>
      <c r="O2" s="9" t="s">
        <v>224</v>
      </c>
      <c r="P2" s="9" t="s">
        <v>368</v>
      </c>
      <c r="Q2" s="10" t="s">
        <v>225</v>
      </c>
      <c r="R2" s="10" t="s">
        <v>368</v>
      </c>
      <c r="S2" s="81" t="s">
        <v>184</v>
      </c>
      <c r="T2" s="5" t="s">
        <v>4</v>
      </c>
      <c r="U2" s="5" t="s">
        <v>5</v>
      </c>
      <c r="V2" s="5" t="s">
        <v>6</v>
      </c>
    </row>
    <row r="3" spans="1:22" x14ac:dyDescent="0.25">
      <c r="A3" s="3" t="s">
        <v>182</v>
      </c>
      <c r="B3" s="4" t="s">
        <v>183</v>
      </c>
      <c r="C3" s="5" t="s">
        <v>230</v>
      </c>
      <c r="D3" s="5" t="s">
        <v>231</v>
      </c>
      <c r="E3" s="5" t="s">
        <v>232</v>
      </c>
      <c r="F3" s="5" t="s">
        <v>233</v>
      </c>
      <c r="G3" s="5" t="s">
        <v>234</v>
      </c>
      <c r="H3" s="11" t="s">
        <v>235</v>
      </c>
      <c r="I3" s="6"/>
      <c r="J3" s="6"/>
      <c r="K3" s="7"/>
      <c r="L3" s="7"/>
      <c r="M3" s="8"/>
      <c r="N3" s="8"/>
      <c r="O3" s="9"/>
      <c r="P3" s="9"/>
      <c r="Q3" s="10"/>
      <c r="R3" s="99"/>
      <c r="S3" s="81" t="s">
        <v>241</v>
      </c>
      <c r="T3" s="5" t="s">
        <v>242</v>
      </c>
      <c r="U3" s="100" t="s">
        <v>243</v>
      </c>
      <c r="V3" s="5" t="s">
        <v>244</v>
      </c>
    </row>
    <row r="4" spans="1:22" ht="64.5" x14ac:dyDescent="0.25">
      <c r="A4" s="35">
        <v>1</v>
      </c>
      <c r="B4" s="55" t="s">
        <v>387</v>
      </c>
      <c r="C4" s="56" t="s">
        <v>314</v>
      </c>
      <c r="D4" s="23" t="s">
        <v>7</v>
      </c>
      <c r="E4" s="38" t="s">
        <v>124</v>
      </c>
      <c r="F4" s="37" t="s">
        <v>208</v>
      </c>
      <c r="G4" s="38"/>
      <c r="H4" s="39"/>
      <c r="I4" s="38">
        <v>0</v>
      </c>
      <c r="J4" s="23">
        <v>0</v>
      </c>
      <c r="K4" s="23">
        <v>0</v>
      </c>
      <c r="L4" s="21">
        <v>0</v>
      </c>
      <c r="M4" s="38">
        <v>10</v>
      </c>
      <c r="N4" s="21">
        <v>5</v>
      </c>
      <c r="O4" s="38">
        <v>10</v>
      </c>
      <c r="P4" s="25">
        <v>0</v>
      </c>
      <c r="Q4" s="23">
        <v>0</v>
      </c>
      <c r="R4" s="26">
        <v>0</v>
      </c>
      <c r="S4" s="26">
        <f t="shared" ref="S4" si="0">SUM(I4+K4+M4+O4+Q4)</f>
        <v>20</v>
      </c>
      <c r="T4" s="40"/>
      <c r="U4" s="41"/>
      <c r="V4" s="42"/>
    </row>
    <row r="5" spans="1:22" x14ac:dyDescent="0.25">
      <c r="T5" s="82" t="s">
        <v>388</v>
      </c>
      <c r="U5" s="83"/>
      <c r="V5" s="82"/>
    </row>
  </sheetData>
  <conditionalFormatting sqref="I4:J4">
    <cfRule type="cellIs" dxfId="30" priority="4" operator="greaterThan">
      <formula>0</formula>
    </cfRule>
  </conditionalFormatting>
  <conditionalFormatting sqref="K4:L4">
    <cfRule type="cellIs" dxfId="29" priority="2" operator="greaterThan">
      <formula>0</formula>
    </cfRule>
  </conditionalFormatting>
  <conditionalFormatting sqref="M4:N4">
    <cfRule type="cellIs" dxfId="28" priority="3" operator="greaterThan">
      <formula>0</formula>
    </cfRule>
  </conditionalFormatting>
  <conditionalFormatting sqref="O4:P4">
    <cfRule type="cellIs" dxfId="27" priority="5" operator="greaterThan">
      <formula>0</formula>
    </cfRule>
  </conditionalFormatting>
  <conditionalFormatting sqref="Q4:R4">
    <cfRule type="cellIs" dxfId="26" priority="1" operator="greaterThan">
      <formula>0</formula>
    </cfRule>
  </conditionalFormatting>
  <conditionalFormatting sqref="S4">
    <cfRule type="cellIs" dxfId="25" priority="217" operator="equal">
      <formula>0</formula>
    </cfRule>
    <cfRule type="colorScale" priority="218">
      <colorScale>
        <cfvo type="num" val="1"/>
        <cfvo type="max"/>
        <color rgb="FF00B050"/>
        <color rgb="FF00B050"/>
      </colorScale>
    </cfRule>
  </conditionalFormatting>
  <pageMargins left="0.25" right="0.25" top="0.75" bottom="0.75" header="0.3" footer="0.3"/>
  <pageSetup paperSize="9" scale="9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8"/>
  <sheetViews>
    <sheetView topLeftCell="A3" workbookViewId="0">
      <selection activeCell="B1" sqref="B1"/>
    </sheetView>
  </sheetViews>
  <sheetFormatPr defaultRowHeight="15" x14ac:dyDescent="0.25"/>
  <cols>
    <col min="2" max="2" width="17.5703125" customWidth="1"/>
    <col min="3" max="3" width="22.42578125" customWidth="1"/>
    <col min="6" max="6" width="14.85546875" customWidth="1"/>
    <col min="7" max="7" width="9.42578125" customWidth="1"/>
    <col min="8" max="8" width="16.140625" customWidth="1"/>
    <col min="9" max="18" width="0" hidden="1" customWidth="1"/>
    <col min="19" max="19" width="21.42578125" customWidth="1"/>
    <col min="20" max="20" width="16.42578125" customWidth="1"/>
    <col min="21" max="22" width="16.5703125" customWidth="1"/>
  </cols>
  <sheetData>
    <row r="1" spans="1:22" x14ac:dyDescent="0.25">
      <c r="B1" s="102" t="s">
        <v>415</v>
      </c>
    </row>
    <row r="2" spans="1:22" ht="151.5" customHeight="1" x14ac:dyDescent="0.25">
      <c r="A2" s="3" t="s">
        <v>229</v>
      </c>
      <c r="B2" s="4" t="s">
        <v>0</v>
      </c>
      <c r="C2" s="5" t="s">
        <v>374</v>
      </c>
      <c r="D2" s="5" t="s">
        <v>1</v>
      </c>
      <c r="E2" s="5" t="s">
        <v>153</v>
      </c>
      <c r="F2" s="5" t="s">
        <v>2</v>
      </c>
      <c r="G2" s="5" t="s">
        <v>3</v>
      </c>
      <c r="H2" s="5" t="s">
        <v>395</v>
      </c>
      <c r="I2" s="6" t="s">
        <v>222</v>
      </c>
      <c r="J2" s="6" t="s">
        <v>368</v>
      </c>
      <c r="K2" s="7" t="s">
        <v>366</v>
      </c>
      <c r="L2" s="7" t="s">
        <v>368</v>
      </c>
      <c r="M2" s="8" t="s">
        <v>223</v>
      </c>
      <c r="N2" s="8" t="s">
        <v>368</v>
      </c>
      <c r="O2" s="9" t="s">
        <v>224</v>
      </c>
      <c r="P2" s="9" t="s">
        <v>368</v>
      </c>
      <c r="Q2" s="10" t="s">
        <v>225</v>
      </c>
      <c r="R2" s="10" t="s">
        <v>368</v>
      </c>
      <c r="S2" s="81" t="s">
        <v>401</v>
      </c>
      <c r="T2" s="5" t="s">
        <v>4</v>
      </c>
      <c r="U2" s="5" t="s">
        <v>5</v>
      </c>
      <c r="V2" s="5" t="s">
        <v>6</v>
      </c>
    </row>
    <row r="3" spans="1:22" ht="18" customHeight="1" x14ac:dyDescent="0.25">
      <c r="A3" s="3" t="s">
        <v>182</v>
      </c>
      <c r="B3" s="4" t="s">
        <v>183</v>
      </c>
      <c r="C3" s="5" t="s">
        <v>230</v>
      </c>
      <c r="D3" s="5" t="s">
        <v>231</v>
      </c>
      <c r="E3" s="5" t="s">
        <v>232</v>
      </c>
      <c r="F3" s="5" t="s">
        <v>233</v>
      </c>
      <c r="G3" s="5" t="s">
        <v>234</v>
      </c>
      <c r="H3" s="11" t="s">
        <v>235</v>
      </c>
      <c r="I3" s="6"/>
      <c r="J3" s="6"/>
      <c r="K3" s="7"/>
      <c r="L3" s="7"/>
      <c r="M3" s="8"/>
      <c r="N3" s="8"/>
      <c r="O3" s="9"/>
      <c r="P3" s="9"/>
      <c r="Q3" s="10"/>
      <c r="R3" s="99"/>
      <c r="S3" s="81" t="s">
        <v>241</v>
      </c>
      <c r="T3" s="5" t="s">
        <v>242</v>
      </c>
      <c r="U3" s="100" t="s">
        <v>243</v>
      </c>
      <c r="V3" s="5" t="s">
        <v>244</v>
      </c>
    </row>
    <row r="4" spans="1:22" ht="81.75" customHeight="1" x14ac:dyDescent="0.25">
      <c r="A4" s="32">
        <v>1</v>
      </c>
      <c r="B4" s="121" t="s">
        <v>88</v>
      </c>
      <c r="C4" s="20" t="s">
        <v>89</v>
      </c>
      <c r="D4" s="20" t="s">
        <v>8</v>
      </c>
      <c r="E4" s="21" t="s">
        <v>125</v>
      </c>
      <c r="F4" s="21" t="s">
        <v>150</v>
      </c>
      <c r="G4" s="21"/>
      <c r="H4" s="22"/>
      <c r="I4" s="23">
        <v>0</v>
      </c>
      <c r="J4" s="23">
        <v>0</v>
      </c>
      <c r="K4" s="21">
        <v>1</v>
      </c>
      <c r="L4" s="21">
        <v>1</v>
      </c>
      <c r="M4" s="23">
        <v>1</v>
      </c>
      <c r="N4" s="21">
        <v>1</v>
      </c>
      <c r="O4" s="21">
        <v>0</v>
      </c>
      <c r="P4" s="25">
        <v>0</v>
      </c>
      <c r="Q4" s="21">
        <v>0</v>
      </c>
      <c r="R4" s="26">
        <v>0</v>
      </c>
      <c r="S4" s="26">
        <v>2</v>
      </c>
      <c r="T4" s="27"/>
      <c r="U4" s="28"/>
      <c r="V4" s="29"/>
    </row>
    <row r="5" spans="1:22" ht="78" customHeight="1" x14ac:dyDescent="0.25">
      <c r="A5" s="32">
        <v>2</v>
      </c>
      <c r="B5" s="121" t="s">
        <v>90</v>
      </c>
      <c r="C5" s="20" t="s">
        <v>89</v>
      </c>
      <c r="D5" s="20" t="s">
        <v>8</v>
      </c>
      <c r="E5" s="21" t="s">
        <v>125</v>
      </c>
      <c r="F5" s="21" t="s">
        <v>150</v>
      </c>
      <c r="G5" s="21"/>
      <c r="H5" s="22"/>
      <c r="I5" s="23">
        <v>0</v>
      </c>
      <c r="J5" s="23">
        <v>0</v>
      </c>
      <c r="K5" s="21">
        <v>1</v>
      </c>
      <c r="L5" s="21">
        <v>1</v>
      </c>
      <c r="M5" s="23">
        <v>1</v>
      </c>
      <c r="N5" s="21">
        <v>1</v>
      </c>
      <c r="O5" s="21">
        <v>0</v>
      </c>
      <c r="P5" s="25">
        <v>0</v>
      </c>
      <c r="Q5" s="21">
        <v>0</v>
      </c>
      <c r="R5" s="26">
        <v>0</v>
      </c>
      <c r="S5" s="26">
        <v>2</v>
      </c>
      <c r="T5" s="27"/>
      <c r="U5" s="28"/>
      <c r="V5" s="29"/>
    </row>
    <row r="6" spans="1:22" ht="66" customHeight="1" x14ac:dyDescent="0.25">
      <c r="A6" s="32">
        <v>3</v>
      </c>
      <c r="B6" s="121" t="s">
        <v>91</v>
      </c>
      <c r="C6" s="20" t="s">
        <v>89</v>
      </c>
      <c r="D6" s="20" t="s">
        <v>8</v>
      </c>
      <c r="E6" s="21" t="s">
        <v>125</v>
      </c>
      <c r="F6" s="21" t="s">
        <v>150</v>
      </c>
      <c r="G6" s="21"/>
      <c r="H6" s="22"/>
      <c r="I6" s="23">
        <v>0</v>
      </c>
      <c r="J6" s="23">
        <v>0</v>
      </c>
      <c r="K6" s="21">
        <v>1</v>
      </c>
      <c r="L6" s="21">
        <v>1</v>
      </c>
      <c r="M6" s="23">
        <v>1</v>
      </c>
      <c r="N6" s="21">
        <v>1</v>
      </c>
      <c r="O6" s="21">
        <v>0</v>
      </c>
      <c r="P6" s="25">
        <v>0</v>
      </c>
      <c r="Q6" s="21">
        <v>0</v>
      </c>
      <c r="R6" s="26">
        <v>0</v>
      </c>
      <c r="S6" s="26">
        <v>2</v>
      </c>
      <c r="T6" s="27"/>
      <c r="U6" s="28"/>
      <c r="V6" s="29"/>
    </row>
    <row r="7" spans="1:22" ht="64.5" customHeight="1" x14ac:dyDescent="0.25">
      <c r="A7" s="32">
        <v>4</v>
      </c>
      <c r="B7" s="121" t="s">
        <v>92</v>
      </c>
      <c r="C7" s="20" t="s">
        <v>89</v>
      </c>
      <c r="D7" s="20" t="s">
        <v>8</v>
      </c>
      <c r="E7" s="21" t="s">
        <v>125</v>
      </c>
      <c r="F7" s="21" t="s">
        <v>150</v>
      </c>
      <c r="G7" s="21"/>
      <c r="H7" s="22"/>
      <c r="I7" s="23">
        <v>0</v>
      </c>
      <c r="J7" s="23">
        <v>0</v>
      </c>
      <c r="K7" s="21">
        <v>1</v>
      </c>
      <c r="L7" s="21">
        <v>1</v>
      </c>
      <c r="M7" s="23">
        <v>1</v>
      </c>
      <c r="N7" s="21">
        <v>1</v>
      </c>
      <c r="O7" s="21">
        <v>0</v>
      </c>
      <c r="P7" s="25">
        <v>0</v>
      </c>
      <c r="Q7" s="21">
        <v>0</v>
      </c>
      <c r="R7" s="26">
        <v>0</v>
      </c>
      <c r="S7" s="26">
        <v>2</v>
      </c>
      <c r="T7" s="27"/>
      <c r="U7" s="28"/>
      <c r="V7" s="29"/>
    </row>
    <row r="8" spans="1:22" x14ac:dyDescent="0.25">
      <c r="T8" s="82" t="s">
        <v>391</v>
      </c>
      <c r="U8" s="83"/>
      <c r="V8" s="82"/>
    </row>
  </sheetData>
  <conditionalFormatting sqref="I4:J7">
    <cfRule type="cellIs" dxfId="24" priority="4" operator="greaterThan">
      <formula>0</formula>
    </cfRule>
  </conditionalFormatting>
  <conditionalFormatting sqref="K4:L7">
    <cfRule type="cellIs" dxfId="23" priority="2" operator="greaterThan">
      <formula>0</formula>
    </cfRule>
  </conditionalFormatting>
  <conditionalFormatting sqref="M4:N7">
    <cfRule type="cellIs" dxfId="22" priority="3" operator="greaterThan">
      <formula>0</formula>
    </cfRule>
  </conditionalFormatting>
  <conditionalFormatting sqref="O4:P7">
    <cfRule type="cellIs" dxfId="21" priority="5" operator="greaterThan">
      <formula>0</formula>
    </cfRule>
  </conditionalFormatting>
  <conditionalFormatting sqref="Q4:R7">
    <cfRule type="cellIs" dxfId="20" priority="1" operator="greaterThan">
      <formula>0</formula>
    </cfRule>
  </conditionalFormatting>
  <conditionalFormatting sqref="S4:S7">
    <cfRule type="cellIs" dxfId="19" priority="224" operator="equal">
      <formula>0</formula>
    </cfRule>
    <cfRule type="colorScale" priority="225">
      <colorScale>
        <cfvo type="num" val="1"/>
        <cfvo type="max"/>
        <color rgb="FF00B050"/>
        <color rgb="FF00B050"/>
      </colorScale>
    </cfRule>
  </conditionalFormatting>
  <pageMargins left="0.25" right="0.25" top="0.75" bottom="0.75" header="0.3" footer="0.3"/>
  <pageSetup paperSize="9" scale="7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W16"/>
  <sheetViews>
    <sheetView topLeftCell="A9" workbookViewId="0">
      <selection activeCell="E24" sqref="E24"/>
    </sheetView>
  </sheetViews>
  <sheetFormatPr defaultRowHeight="15" x14ac:dyDescent="0.25"/>
  <cols>
    <col min="1" max="1" width="9.28515625" bestFit="1" customWidth="1"/>
    <col min="2" max="2" width="17.28515625" customWidth="1"/>
    <col min="3" max="3" width="24" customWidth="1"/>
    <col min="5" max="6" width="12.5703125" customWidth="1"/>
    <col min="8" max="8" width="18" customWidth="1"/>
    <col min="9" max="18" width="9.28515625" hidden="1" customWidth="1"/>
    <col min="19" max="19" width="9.28515625" bestFit="1" customWidth="1"/>
    <col min="20" max="20" width="13.28515625" customWidth="1"/>
    <col min="21" max="21" width="16.85546875" customWidth="1"/>
    <col min="22" max="22" width="19.42578125" customWidth="1"/>
  </cols>
  <sheetData>
    <row r="2" spans="1:23" x14ac:dyDescent="0.25">
      <c r="C2" s="102" t="s">
        <v>416</v>
      </c>
    </row>
    <row r="4" spans="1:23" ht="127.5" x14ac:dyDescent="0.25">
      <c r="A4" s="3" t="s">
        <v>229</v>
      </c>
      <c r="B4" s="4" t="s">
        <v>0</v>
      </c>
      <c r="C4" s="5" t="s">
        <v>374</v>
      </c>
      <c r="D4" s="5" t="s">
        <v>1</v>
      </c>
      <c r="E4" s="5" t="s">
        <v>153</v>
      </c>
      <c r="F4" s="5" t="s">
        <v>2</v>
      </c>
      <c r="G4" s="5" t="s">
        <v>3</v>
      </c>
      <c r="H4" s="5" t="s">
        <v>152</v>
      </c>
      <c r="I4" s="6" t="s">
        <v>222</v>
      </c>
      <c r="J4" s="6" t="s">
        <v>368</v>
      </c>
      <c r="K4" s="7" t="s">
        <v>366</v>
      </c>
      <c r="L4" s="7" t="s">
        <v>368</v>
      </c>
      <c r="M4" s="8" t="s">
        <v>223</v>
      </c>
      <c r="N4" s="8" t="s">
        <v>368</v>
      </c>
      <c r="O4" s="9" t="s">
        <v>224</v>
      </c>
      <c r="P4" s="9" t="s">
        <v>368</v>
      </c>
      <c r="Q4" s="10" t="s">
        <v>225</v>
      </c>
      <c r="R4" s="10" t="s">
        <v>368</v>
      </c>
      <c r="S4" s="81" t="s">
        <v>184</v>
      </c>
      <c r="T4" s="5" t="s">
        <v>4</v>
      </c>
      <c r="U4" s="5" t="s">
        <v>5</v>
      </c>
      <c r="V4" s="5" t="s">
        <v>6</v>
      </c>
    </row>
    <row r="5" spans="1:23" x14ac:dyDescent="0.25">
      <c r="A5" s="3" t="s">
        <v>182</v>
      </c>
      <c r="B5" s="4" t="s">
        <v>183</v>
      </c>
      <c r="C5" s="5" t="s">
        <v>230</v>
      </c>
      <c r="D5" s="5" t="s">
        <v>231</v>
      </c>
      <c r="E5" s="5" t="s">
        <v>232</v>
      </c>
      <c r="F5" s="5" t="s">
        <v>233</v>
      </c>
      <c r="G5" s="11" t="s">
        <v>234</v>
      </c>
      <c r="H5" s="5" t="s">
        <v>235</v>
      </c>
      <c r="I5" s="6"/>
      <c r="J5" s="6"/>
      <c r="K5" s="7"/>
      <c r="L5" s="7"/>
      <c r="M5" s="8"/>
      <c r="N5" s="8"/>
      <c r="O5" s="9"/>
      <c r="P5" s="9"/>
      <c r="Q5" s="10"/>
      <c r="R5" s="99"/>
      <c r="S5" s="101" t="s">
        <v>241</v>
      </c>
      <c r="T5" s="5" t="s">
        <v>242</v>
      </c>
      <c r="U5" s="100" t="s">
        <v>243</v>
      </c>
      <c r="V5" s="5" t="s">
        <v>244</v>
      </c>
    </row>
    <row r="6" spans="1:23" ht="134.25" customHeight="1" x14ac:dyDescent="0.25">
      <c r="A6" s="32">
        <v>1</v>
      </c>
      <c r="B6" s="118" t="s">
        <v>217</v>
      </c>
      <c r="C6" s="37" t="s">
        <v>218</v>
      </c>
      <c r="D6" s="37" t="s">
        <v>7</v>
      </c>
      <c r="E6" s="38" t="s">
        <v>125</v>
      </c>
      <c r="F6" s="38" t="s">
        <v>279</v>
      </c>
      <c r="G6" s="39" t="s">
        <v>266</v>
      </c>
      <c r="H6" s="37" t="s">
        <v>280</v>
      </c>
      <c r="I6" s="38">
        <v>0</v>
      </c>
      <c r="J6" s="23">
        <v>0</v>
      </c>
      <c r="K6" s="23">
        <v>0</v>
      </c>
      <c r="L6" s="21">
        <v>0</v>
      </c>
      <c r="M6" s="21">
        <v>0</v>
      </c>
      <c r="N6" s="21">
        <v>0</v>
      </c>
      <c r="O6" s="38">
        <v>0</v>
      </c>
      <c r="P6" s="25">
        <v>0</v>
      </c>
      <c r="Q6" s="38">
        <v>40</v>
      </c>
      <c r="R6" s="26">
        <v>20</v>
      </c>
      <c r="S6" s="26">
        <f t="shared" ref="S6:S9" si="0">SUM(I6+K6+M6+O6+Q6)</f>
        <v>40</v>
      </c>
      <c r="T6" s="27"/>
      <c r="U6" s="28"/>
      <c r="V6" s="29"/>
      <c r="W6" s="68"/>
    </row>
    <row r="7" spans="1:23" ht="156" customHeight="1" x14ac:dyDescent="0.25">
      <c r="A7" s="32">
        <f t="shared" ref="A7:A8" si="1">A6+1</f>
        <v>2</v>
      </c>
      <c r="B7" s="118" t="s">
        <v>217</v>
      </c>
      <c r="C7" s="31" t="s">
        <v>403</v>
      </c>
      <c r="D7" s="21" t="s">
        <v>7</v>
      </c>
      <c r="E7" s="21" t="s">
        <v>125</v>
      </c>
      <c r="F7" s="21" t="s">
        <v>402</v>
      </c>
      <c r="G7" s="21" t="s">
        <v>425</v>
      </c>
      <c r="H7" s="22" t="s">
        <v>426</v>
      </c>
      <c r="I7" s="23">
        <v>0</v>
      </c>
      <c r="J7" s="23">
        <v>0</v>
      </c>
      <c r="K7" s="23">
        <v>0</v>
      </c>
      <c r="L7" s="21">
        <v>0</v>
      </c>
      <c r="M7" s="21">
        <v>0</v>
      </c>
      <c r="N7" s="21">
        <v>0</v>
      </c>
      <c r="O7" s="21">
        <v>34</v>
      </c>
      <c r="P7" s="25">
        <v>24</v>
      </c>
      <c r="Q7" s="21">
        <v>0</v>
      </c>
      <c r="R7" s="26">
        <v>0</v>
      </c>
      <c r="S7" s="26">
        <f t="shared" si="0"/>
        <v>34</v>
      </c>
      <c r="T7" s="27"/>
      <c r="U7" s="28"/>
      <c r="V7" s="29"/>
      <c r="W7" s="68"/>
    </row>
    <row r="8" spans="1:23" ht="102.75" customHeight="1" x14ac:dyDescent="0.25">
      <c r="A8" s="32">
        <f t="shared" si="1"/>
        <v>3</v>
      </c>
      <c r="B8" s="118" t="s">
        <v>219</v>
      </c>
      <c r="C8" s="31" t="s">
        <v>220</v>
      </c>
      <c r="D8" s="21" t="s">
        <v>7</v>
      </c>
      <c r="E8" s="21" t="s">
        <v>154</v>
      </c>
      <c r="F8" s="21" t="s">
        <v>402</v>
      </c>
      <c r="G8" s="21" t="s">
        <v>428</v>
      </c>
      <c r="H8" s="22" t="s">
        <v>429</v>
      </c>
      <c r="I8" s="23">
        <v>0</v>
      </c>
      <c r="J8" s="23">
        <v>0</v>
      </c>
      <c r="K8" s="23">
        <v>0</v>
      </c>
      <c r="L8" s="21">
        <v>0</v>
      </c>
      <c r="M8" s="21">
        <v>0</v>
      </c>
      <c r="N8" s="21">
        <v>0</v>
      </c>
      <c r="O8" s="21">
        <v>10</v>
      </c>
      <c r="P8" s="25">
        <v>0</v>
      </c>
      <c r="Q8" s="21">
        <v>0</v>
      </c>
      <c r="R8" s="26">
        <v>0</v>
      </c>
      <c r="S8" s="26">
        <f t="shared" si="0"/>
        <v>10</v>
      </c>
      <c r="T8" s="27"/>
      <c r="U8" s="28"/>
      <c r="V8" s="29"/>
      <c r="W8" s="68"/>
    </row>
    <row r="9" spans="1:23" ht="177.75" customHeight="1" x14ac:dyDescent="0.25">
      <c r="A9" s="32">
        <f>A8+1</f>
        <v>4</v>
      </c>
      <c r="B9" s="118" t="s">
        <v>221</v>
      </c>
      <c r="C9" s="31" t="s">
        <v>427</v>
      </c>
      <c r="D9" s="21" t="s">
        <v>7</v>
      </c>
      <c r="E9" s="21" t="s">
        <v>125</v>
      </c>
      <c r="F9" s="21" t="s">
        <v>161</v>
      </c>
      <c r="G9" s="21" t="s">
        <v>423</v>
      </c>
      <c r="H9" s="22" t="s">
        <v>424</v>
      </c>
      <c r="I9" s="23">
        <v>0</v>
      </c>
      <c r="J9" s="23">
        <v>0</v>
      </c>
      <c r="K9" s="23">
        <v>0</v>
      </c>
      <c r="L9" s="21">
        <v>0</v>
      </c>
      <c r="M9" s="21">
        <v>0</v>
      </c>
      <c r="N9" s="21">
        <v>0</v>
      </c>
      <c r="O9" s="21">
        <v>12</v>
      </c>
      <c r="P9" s="25">
        <v>6</v>
      </c>
      <c r="Q9" s="21">
        <v>0</v>
      </c>
      <c r="R9" s="26">
        <v>0</v>
      </c>
      <c r="S9" s="26">
        <f t="shared" si="0"/>
        <v>12</v>
      </c>
      <c r="T9" s="27"/>
      <c r="U9" s="28"/>
      <c r="V9" s="29"/>
      <c r="W9" s="68"/>
    </row>
    <row r="10" spans="1:23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44" t="s">
        <v>391</v>
      </c>
      <c r="U10" s="117"/>
      <c r="V10" s="44"/>
      <c r="W10" s="68"/>
    </row>
    <row r="11" spans="1:23" x14ac:dyDescent="0.2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</row>
    <row r="16" spans="1:23" x14ac:dyDescent="0.25">
      <c r="B16" s="102" t="s">
        <v>439</v>
      </c>
      <c r="C16" s="102" t="s">
        <v>438</v>
      </c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</row>
  </sheetData>
  <conditionalFormatting sqref="C7">
    <cfRule type="duplicateValues" dxfId="18" priority="25"/>
  </conditionalFormatting>
  <conditionalFormatting sqref="I6:J9">
    <cfRule type="cellIs" dxfId="17" priority="4" operator="greaterThan">
      <formula>0</formula>
    </cfRule>
  </conditionalFormatting>
  <conditionalFormatting sqref="K6:L9">
    <cfRule type="cellIs" dxfId="16" priority="2" operator="greaterThan">
      <formula>0</formula>
    </cfRule>
  </conditionalFormatting>
  <conditionalFormatting sqref="M6:N9">
    <cfRule type="cellIs" dxfId="15" priority="3" operator="greaterThan">
      <formula>0</formula>
    </cfRule>
  </conditionalFormatting>
  <conditionalFormatting sqref="O6:P9">
    <cfRule type="cellIs" dxfId="14" priority="5" operator="greaterThan">
      <formula>0</formula>
    </cfRule>
  </conditionalFormatting>
  <conditionalFormatting sqref="Q6:R9">
    <cfRule type="cellIs" dxfId="13" priority="1" operator="greaterThan">
      <formula>0</formula>
    </cfRule>
  </conditionalFormatting>
  <conditionalFormatting sqref="S6">
    <cfRule type="colorScale" priority="226">
      <colorScale>
        <cfvo type="num" val="1"/>
        <cfvo type="max"/>
        <color rgb="FF00B050"/>
        <color rgb="FF00B050"/>
      </colorScale>
    </cfRule>
  </conditionalFormatting>
  <conditionalFormatting sqref="S6:S9">
    <cfRule type="cellIs" dxfId="12" priority="7" operator="equal">
      <formula>0</formula>
    </cfRule>
  </conditionalFormatting>
  <conditionalFormatting sqref="S7">
    <cfRule type="colorScale" priority="227">
      <colorScale>
        <cfvo type="num" val="1"/>
        <cfvo type="max"/>
        <color rgb="FF00B050"/>
        <color rgb="FF00B050"/>
      </colorScale>
    </cfRule>
  </conditionalFormatting>
  <conditionalFormatting sqref="S8">
    <cfRule type="colorScale" priority="228">
      <colorScale>
        <cfvo type="num" val="1"/>
        <cfvo type="max"/>
        <color rgb="FF00B050"/>
        <color rgb="FF00B050"/>
      </colorScale>
    </cfRule>
  </conditionalFormatting>
  <conditionalFormatting sqref="S9">
    <cfRule type="colorScale" priority="229">
      <colorScale>
        <cfvo type="num" val="1"/>
        <cfvo type="max"/>
        <color rgb="FF00B050"/>
        <color rgb="FF00B050"/>
      </colorScale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V8"/>
  <sheetViews>
    <sheetView topLeftCell="A4" workbookViewId="0">
      <selection activeCell="B2" sqref="B2"/>
    </sheetView>
  </sheetViews>
  <sheetFormatPr defaultRowHeight="15" x14ac:dyDescent="0.25"/>
  <cols>
    <col min="1" max="1" width="9.28515625" bestFit="1" customWidth="1"/>
    <col min="2" max="2" width="28.140625" customWidth="1"/>
    <col min="3" max="3" width="30.140625" customWidth="1"/>
    <col min="9" max="18" width="9.28515625" hidden="1" customWidth="1"/>
    <col min="19" max="19" width="9.28515625" bestFit="1" customWidth="1"/>
    <col min="20" max="20" width="13.42578125" customWidth="1"/>
    <col min="21" max="21" width="15.5703125" customWidth="1"/>
    <col min="22" max="22" width="17" customWidth="1"/>
  </cols>
  <sheetData>
    <row r="2" spans="1:22" x14ac:dyDescent="0.25">
      <c r="B2" s="102" t="s">
        <v>417</v>
      </c>
    </row>
    <row r="3" spans="1:22" ht="102" x14ac:dyDescent="0.25">
      <c r="A3" s="3" t="s">
        <v>229</v>
      </c>
      <c r="B3" s="4" t="s">
        <v>0</v>
      </c>
      <c r="C3" s="5" t="s">
        <v>374</v>
      </c>
      <c r="D3" s="5" t="s">
        <v>1</v>
      </c>
      <c r="E3" s="5" t="s">
        <v>153</v>
      </c>
      <c r="F3" s="5" t="s">
        <v>2</v>
      </c>
      <c r="G3" s="5" t="s">
        <v>3</v>
      </c>
      <c r="H3" s="5" t="s">
        <v>152</v>
      </c>
      <c r="I3" s="6" t="s">
        <v>222</v>
      </c>
      <c r="J3" s="6" t="s">
        <v>368</v>
      </c>
      <c r="K3" s="7" t="s">
        <v>366</v>
      </c>
      <c r="L3" s="7" t="s">
        <v>368</v>
      </c>
      <c r="M3" s="8" t="s">
        <v>223</v>
      </c>
      <c r="N3" s="8" t="s">
        <v>368</v>
      </c>
      <c r="O3" s="9" t="s">
        <v>224</v>
      </c>
      <c r="P3" s="9" t="s">
        <v>368</v>
      </c>
      <c r="Q3" s="10" t="s">
        <v>225</v>
      </c>
      <c r="R3" s="10" t="s">
        <v>368</v>
      </c>
      <c r="S3" s="81" t="s">
        <v>184</v>
      </c>
      <c r="T3" s="5" t="s">
        <v>4</v>
      </c>
      <c r="U3" s="5" t="s">
        <v>5</v>
      </c>
      <c r="V3" s="5" t="s">
        <v>6</v>
      </c>
    </row>
    <row r="4" spans="1:22" x14ac:dyDescent="0.25">
      <c r="A4" s="3" t="s">
        <v>182</v>
      </c>
      <c r="B4" s="4" t="s">
        <v>183</v>
      </c>
      <c r="C4" s="5" t="s">
        <v>230</v>
      </c>
      <c r="D4" s="5" t="s">
        <v>231</v>
      </c>
      <c r="E4" s="5" t="s">
        <v>232</v>
      </c>
      <c r="F4" s="5" t="s">
        <v>233</v>
      </c>
      <c r="G4" s="5" t="s">
        <v>234</v>
      </c>
      <c r="H4" s="11" t="s">
        <v>235</v>
      </c>
      <c r="I4" s="6"/>
      <c r="J4" s="6"/>
      <c r="K4" s="7"/>
      <c r="L4" s="7"/>
      <c r="M4" s="8"/>
      <c r="N4" s="8"/>
      <c r="O4" s="9"/>
      <c r="P4" s="9"/>
      <c r="Q4" s="10"/>
      <c r="R4" s="99"/>
      <c r="S4" s="81" t="s">
        <v>241</v>
      </c>
      <c r="T4" s="5" t="s">
        <v>242</v>
      </c>
      <c r="U4" s="100" t="s">
        <v>243</v>
      </c>
      <c r="V4" s="5" t="s">
        <v>244</v>
      </c>
    </row>
    <row r="5" spans="1:22" ht="99" customHeight="1" x14ac:dyDescent="0.25">
      <c r="A5" s="32">
        <v>1</v>
      </c>
      <c r="B5" s="114" t="s">
        <v>382</v>
      </c>
      <c r="C5" s="79" t="s">
        <v>289</v>
      </c>
      <c r="D5" s="47" t="s">
        <v>8</v>
      </c>
      <c r="E5" s="48" t="s">
        <v>125</v>
      </c>
      <c r="F5" s="48" t="s">
        <v>290</v>
      </c>
      <c r="G5" s="48"/>
      <c r="H5" s="49"/>
      <c r="I5" s="48">
        <v>0</v>
      </c>
      <c r="J5" s="23">
        <v>0</v>
      </c>
      <c r="K5" s="21">
        <v>1</v>
      </c>
      <c r="L5" s="21">
        <v>0</v>
      </c>
      <c r="M5" s="21">
        <v>0</v>
      </c>
      <c r="N5" s="21">
        <v>0</v>
      </c>
      <c r="O5" s="48">
        <v>0</v>
      </c>
      <c r="P5" s="25">
        <v>0</v>
      </c>
      <c r="Q5" s="21">
        <v>0</v>
      </c>
      <c r="R5" s="26">
        <v>0</v>
      </c>
      <c r="S5" s="26">
        <f t="shared" ref="S5:S7" si="0">SUM(I5+K5+M5+O5+Q5)</f>
        <v>1</v>
      </c>
      <c r="T5" s="27"/>
      <c r="U5" s="28"/>
      <c r="V5" s="29"/>
    </row>
    <row r="6" spans="1:22" ht="96.75" customHeight="1" x14ac:dyDescent="0.25">
      <c r="A6" s="32">
        <f t="shared" ref="A6:A7" si="1">A5+1</f>
        <v>2</v>
      </c>
      <c r="B6" s="114" t="s">
        <v>291</v>
      </c>
      <c r="C6" s="51" t="s">
        <v>292</v>
      </c>
      <c r="D6" s="47" t="s">
        <v>8</v>
      </c>
      <c r="E6" s="48" t="s">
        <v>125</v>
      </c>
      <c r="F6" s="48" t="s">
        <v>290</v>
      </c>
      <c r="G6" s="48"/>
      <c r="H6" s="49"/>
      <c r="I6" s="48">
        <v>0</v>
      </c>
      <c r="J6" s="23">
        <v>0</v>
      </c>
      <c r="K6" s="21">
        <v>1</v>
      </c>
      <c r="L6" s="21">
        <v>1</v>
      </c>
      <c r="M6" s="21">
        <v>0</v>
      </c>
      <c r="N6" s="21">
        <v>0</v>
      </c>
      <c r="O6" s="48">
        <v>0</v>
      </c>
      <c r="P6" s="25">
        <v>0</v>
      </c>
      <c r="Q6" s="21">
        <v>0</v>
      </c>
      <c r="R6" s="26">
        <v>0</v>
      </c>
      <c r="S6" s="26">
        <f t="shared" si="0"/>
        <v>1</v>
      </c>
      <c r="T6" s="27"/>
      <c r="U6" s="28"/>
      <c r="V6" s="29"/>
    </row>
    <row r="7" spans="1:22" ht="85.5" customHeight="1" x14ac:dyDescent="0.25">
      <c r="A7" s="32">
        <f t="shared" si="1"/>
        <v>3</v>
      </c>
      <c r="B7" s="115" t="s">
        <v>383</v>
      </c>
      <c r="C7" s="70" t="s">
        <v>315</v>
      </c>
      <c r="D7" s="21" t="s">
        <v>8</v>
      </c>
      <c r="E7" s="38" t="s">
        <v>125</v>
      </c>
      <c r="F7" s="37" t="s">
        <v>128</v>
      </c>
      <c r="G7" s="48"/>
      <c r="H7" s="49"/>
      <c r="I7" s="48">
        <v>0</v>
      </c>
      <c r="J7" s="23">
        <v>0</v>
      </c>
      <c r="K7" s="21">
        <v>0</v>
      </c>
      <c r="L7" s="21">
        <v>0</v>
      </c>
      <c r="M7" s="38">
        <v>1</v>
      </c>
      <c r="N7" s="21">
        <v>0</v>
      </c>
      <c r="O7" s="48">
        <v>0</v>
      </c>
      <c r="P7" s="25">
        <v>0</v>
      </c>
      <c r="Q7" s="21">
        <v>0</v>
      </c>
      <c r="R7" s="26">
        <v>0</v>
      </c>
      <c r="S7" s="26">
        <f t="shared" si="0"/>
        <v>1</v>
      </c>
      <c r="T7" s="27"/>
      <c r="U7" s="28"/>
      <c r="V7" s="29"/>
    </row>
    <row r="8" spans="1:22" x14ac:dyDescent="0.25">
      <c r="T8" s="82" t="s">
        <v>391</v>
      </c>
      <c r="U8" s="83"/>
      <c r="V8" s="82"/>
    </row>
  </sheetData>
  <conditionalFormatting sqref="I5:J7">
    <cfRule type="cellIs" dxfId="11" priority="4" operator="greaterThan">
      <formula>0</formula>
    </cfRule>
  </conditionalFormatting>
  <conditionalFormatting sqref="K5:L7">
    <cfRule type="cellIs" dxfId="10" priority="2" operator="greaterThan">
      <formula>0</formula>
    </cfRule>
  </conditionalFormatting>
  <conditionalFormatting sqref="M5:N7">
    <cfRule type="cellIs" dxfId="9" priority="3" operator="greaterThan">
      <formula>0</formula>
    </cfRule>
  </conditionalFormatting>
  <conditionalFormatting sqref="O5:P7">
    <cfRule type="cellIs" dxfId="8" priority="5" operator="greaterThan">
      <formula>0</formula>
    </cfRule>
  </conditionalFormatting>
  <conditionalFormatting sqref="Q5:R7">
    <cfRule type="cellIs" dxfId="7" priority="1" operator="greaterThan">
      <formula>0</formula>
    </cfRule>
  </conditionalFormatting>
  <conditionalFormatting sqref="S5:S6">
    <cfRule type="colorScale" priority="215">
      <colorScale>
        <cfvo type="num" val="1"/>
        <cfvo type="max"/>
        <color rgb="FF00B050"/>
        <color rgb="FF00B050"/>
      </colorScale>
    </cfRule>
  </conditionalFormatting>
  <conditionalFormatting sqref="S5:S7">
    <cfRule type="cellIs" dxfId="6" priority="7" operator="equal">
      <formula>0</formula>
    </cfRule>
  </conditionalFormatting>
  <conditionalFormatting sqref="S7">
    <cfRule type="colorScale" priority="216">
      <colorScale>
        <cfvo type="num" val="1"/>
        <cfvo type="max"/>
        <color rgb="FF00B050"/>
        <color rgb="FF00B050"/>
      </colorScale>
    </cfRule>
  </conditionalFormatting>
  <pageMargins left="0.25" right="0.25" top="0.75" bottom="0.75" header="0.3" footer="0.3"/>
  <pageSetup paperSize="9" scale="8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W11"/>
  <sheetViews>
    <sheetView topLeftCell="A5" workbookViewId="0">
      <selection activeCell="B16" sqref="B16"/>
    </sheetView>
  </sheetViews>
  <sheetFormatPr defaultRowHeight="15" x14ac:dyDescent="0.25"/>
  <cols>
    <col min="1" max="1" width="9.28515625" bestFit="1" customWidth="1"/>
    <col min="2" max="2" width="25.5703125" customWidth="1"/>
    <col min="3" max="3" width="24.5703125" customWidth="1"/>
    <col min="8" max="8" width="16.28515625" customWidth="1"/>
    <col min="9" max="18" width="9.28515625" hidden="1" customWidth="1"/>
    <col min="19" max="19" width="18.42578125" customWidth="1"/>
    <col min="20" max="20" width="25.140625" customWidth="1"/>
    <col min="21" max="21" width="27.28515625" customWidth="1"/>
    <col min="22" max="22" width="21.42578125" customWidth="1"/>
  </cols>
  <sheetData>
    <row r="2" spans="1:23" x14ac:dyDescent="0.25">
      <c r="B2" s="102" t="s">
        <v>418</v>
      </c>
    </row>
    <row r="3" spans="1:23" ht="124.5" customHeight="1" x14ac:dyDescent="0.25">
      <c r="A3" s="3" t="s">
        <v>229</v>
      </c>
      <c r="B3" s="4" t="s">
        <v>0</v>
      </c>
      <c r="C3" s="5" t="s">
        <v>374</v>
      </c>
      <c r="D3" s="5" t="s">
        <v>1</v>
      </c>
      <c r="E3" s="5" t="s">
        <v>153</v>
      </c>
      <c r="F3" s="5" t="s">
        <v>2</v>
      </c>
      <c r="G3" s="5" t="s">
        <v>3</v>
      </c>
      <c r="H3" s="5" t="s">
        <v>400</v>
      </c>
      <c r="I3" s="6" t="s">
        <v>222</v>
      </c>
      <c r="J3" s="6" t="s">
        <v>368</v>
      </c>
      <c r="K3" s="7" t="s">
        <v>366</v>
      </c>
      <c r="L3" s="7" t="s">
        <v>368</v>
      </c>
      <c r="M3" s="8" t="s">
        <v>223</v>
      </c>
      <c r="N3" s="8" t="s">
        <v>368</v>
      </c>
      <c r="O3" s="9" t="s">
        <v>224</v>
      </c>
      <c r="P3" s="9" t="s">
        <v>368</v>
      </c>
      <c r="Q3" s="10" t="s">
        <v>225</v>
      </c>
      <c r="R3" s="10" t="s">
        <v>368</v>
      </c>
      <c r="S3" s="81" t="s">
        <v>394</v>
      </c>
      <c r="T3" s="5" t="s">
        <v>4</v>
      </c>
      <c r="U3" s="5" t="s">
        <v>5</v>
      </c>
      <c r="V3" s="5" t="s">
        <v>6</v>
      </c>
    </row>
    <row r="4" spans="1:23" ht="24.75" customHeight="1" x14ac:dyDescent="0.25">
      <c r="A4" s="3" t="s">
        <v>182</v>
      </c>
      <c r="B4" s="4" t="s">
        <v>183</v>
      </c>
      <c r="C4" s="5" t="s">
        <v>230</v>
      </c>
      <c r="D4" s="5" t="s">
        <v>231</v>
      </c>
      <c r="E4" s="5" t="s">
        <v>232</v>
      </c>
      <c r="F4" s="5" t="s">
        <v>233</v>
      </c>
      <c r="G4" s="5" t="s">
        <v>234</v>
      </c>
      <c r="H4" s="5" t="s">
        <v>399</v>
      </c>
      <c r="I4" s="6"/>
      <c r="J4" s="6"/>
      <c r="K4" s="7"/>
      <c r="L4" s="7"/>
      <c r="M4" s="8"/>
      <c r="N4" s="8"/>
      <c r="O4" s="9"/>
      <c r="P4" s="9"/>
      <c r="Q4" s="10"/>
      <c r="R4" s="99"/>
      <c r="S4" s="101" t="s">
        <v>241</v>
      </c>
      <c r="T4" s="5" t="s">
        <v>242</v>
      </c>
      <c r="U4" s="100" t="s">
        <v>243</v>
      </c>
      <c r="V4" s="5" t="s">
        <v>244</v>
      </c>
    </row>
    <row r="5" spans="1:23" ht="259.5" customHeight="1" x14ac:dyDescent="0.25">
      <c r="A5" s="32">
        <v>1</v>
      </c>
      <c r="B5" s="116" t="s">
        <v>210</v>
      </c>
      <c r="C5" s="31" t="s">
        <v>209</v>
      </c>
      <c r="D5" s="21" t="s">
        <v>146</v>
      </c>
      <c r="E5" s="21" t="s">
        <v>125</v>
      </c>
      <c r="F5" s="47" t="s">
        <v>436</v>
      </c>
      <c r="G5" s="21"/>
      <c r="H5" s="49" t="s">
        <v>432</v>
      </c>
      <c r="I5" s="23">
        <v>0</v>
      </c>
      <c r="J5" s="23">
        <v>0</v>
      </c>
      <c r="K5" s="21">
        <v>0</v>
      </c>
      <c r="L5" s="21">
        <v>0</v>
      </c>
      <c r="M5" s="23">
        <v>4</v>
      </c>
      <c r="N5" s="21">
        <v>1</v>
      </c>
      <c r="O5" s="21">
        <v>0</v>
      </c>
      <c r="P5" s="25">
        <v>0</v>
      </c>
      <c r="Q5" s="21">
        <v>0</v>
      </c>
      <c r="R5" s="26">
        <v>0</v>
      </c>
      <c r="S5" s="26">
        <v>4</v>
      </c>
      <c r="T5" s="27"/>
      <c r="U5" s="28"/>
      <c r="V5" s="29"/>
      <c r="W5" s="127"/>
    </row>
    <row r="6" spans="1:23" ht="190.5" customHeight="1" x14ac:dyDescent="0.25">
      <c r="A6" s="32">
        <v>2</v>
      </c>
      <c r="B6" s="116" t="s">
        <v>211</v>
      </c>
      <c r="C6" s="31" t="s">
        <v>434</v>
      </c>
      <c r="D6" s="21" t="s">
        <v>146</v>
      </c>
      <c r="E6" s="21" t="s">
        <v>154</v>
      </c>
      <c r="F6" s="48" t="s">
        <v>435</v>
      </c>
      <c r="G6" s="21"/>
      <c r="H6" s="49" t="s">
        <v>433</v>
      </c>
      <c r="I6" s="23">
        <v>0</v>
      </c>
      <c r="J6" s="23">
        <v>0</v>
      </c>
      <c r="K6" s="21">
        <v>0</v>
      </c>
      <c r="L6" s="21">
        <v>0</v>
      </c>
      <c r="M6" s="23">
        <v>2</v>
      </c>
      <c r="N6" s="21">
        <v>0</v>
      </c>
      <c r="O6" s="21">
        <v>0</v>
      </c>
      <c r="P6" s="25">
        <v>0</v>
      </c>
      <c r="Q6" s="21">
        <v>0</v>
      </c>
      <c r="R6" s="26">
        <v>0</v>
      </c>
      <c r="S6" s="26">
        <v>2</v>
      </c>
      <c r="T6" s="27"/>
      <c r="U6" s="28"/>
      <c r="V6" s="29"/>
      <c r="W6" s="127"/>
    </row>
    <row r="7" spans="1:23" x14ac:dyDescent="0.25">
      <c r="T7" s="82" t="s">
        <v>391</v>
      </c>
      <c r="U7" s="83"/>
      <c r="V7" s="82"/>
    </row>
    <row r="11" spans="1:23" x14ac:dyDescent="0.25">
      <c r="B11" s="102" t="s">
        <v>439</v>
      </c>
      <c r="C11" s="102" t="s">
        <v>438</v>
      </c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</sheetData>
  <conditionalFormatting sqref="I5:J6">
    <cfRule type="cellIs" dxfId="5" priority="4" operator="greaterThan">
      <formula>0</formula>
    </cfRule>
  </conditionalFormatting>
  <conditionalFormatting sqref="K5:L6">
    <cfRule type="cellIs" dxfId="4" priority="2" operator="greaterThan">
      <formula>0</formula>
    </cfRule>
  </conditionalFormatting>
  <conditionalFormatting sqref="M5:N6">
    <cfRule type="cellIs" dxfId="3" priority="3" operator="greaterThan">
      <formula>0</formula>
    </cfRule>
  </conditionalFormatting>
  <conditionalFormatting sqref="O5:P6">
    <cfRule type="cellIs" dxfId="2" priority="5" operator="greaterThan">
      <formula>0</formula>
    </cfRule>
  </conditionalFormatting>
  <conditionalFormatting sqref="Q5:R6">
    <cfRule type="cellIs" dxfId="1" priority="1" operator="greaterThan">
      <formula>0</formula>
    </cfRule>
  </conditionalFormatting>
  <conditionalFormatting sqref="S5:S6">
    <cfRule type="cellIs" dxfId="0" priority="213" operator="equal">
      <formula>0</formula>
    </cfRule>
    <cfRule type="colorScale" priority="214">
      <colorScale>
        <cfvo type="num" val="1"/>
        <cfvo type="max"/>
        <color rgb="FF00B050"/>
        <color rgb="FF00B050"/>
      </colorScale>
    </cfRule>
  </conditionalFormatting>
  <pageMargins left="0.25" right="0.25" top="0.75" bottom="0.75" header="0.3" footer="0.3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4681875117EA4DB7C112034EA90EB8" ma:contentTypeVersion="16" ma:contentTypeDescription="Create a new document." ma:contentTypeScope="" ma:versionID="45a86674d32cd4d98c9310816651508b">
  <xsd:schema xmlns:xsd="http://www.w3.org/2001/XMLSchema" xmlns:xs="http://www.w3.org/2001/XMLSchema" xmlns:p="http://schemas.microsoft.com/office/2006/metadata/properties" xmlns:ns3="7f608a92-3c17-4493-b7cc-02426852fc3e" xmlns:ns4="af492464-8d7a-4a12-a5a5-7fc399cf7149" targetNamespace="http://schemas.microsoft.com/office/2006/metadata/properties" ma:root="true" ma:fieldsID="41d2f0aece81fd4b684c1b42f938af1e" ns3:_="" ns4:_="">
    <xsd:import namespace="7f608a92-3c17-4493-b7cc-02426852fc3e"/>
    <xsd:import namespace="af492464-8d7a-4a12-a5a5-7fc399cf714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08a92-3c17-4493-b7cc-02426852fc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92464-8d7a-4a12-a5a5-7fc399cf714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f608a92-3c17-4493-b7cc-02426852fc3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542943-8015-4BB8-9287-2A044DAD0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608a92-3c17-4493-b7cc-02426852fc3e"/>
    <ds:schemaRef ds:uri="af492464-8d7a-4a12-a5a5-7fc399cf71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29BFA-6C1E-4B37-8AE3-30FF645E66F6}">
  <ds:schemaRefs>
    <ds:schemaRef ds:uri="http://schemas.microsoft.com/office/2006/metadata/properties"/>
    <ds:schemaRef ds:uri="7f608a92-3c17-4493-b7cc-02426852fc3e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af492464-8d7a-4a12-a5a5-7fc399cf7149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766038E-9E64-4673-9CD9-9B78A27DDC1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be0b6a4-29c2-4378-8990-650e2e728074}" enabled="0" method="" siteId="{cbe0b6a4-29c2-4378-8990-650e2e72807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Część 1</vt:lpstr>
      <vt:lpstr>Część 2</vt:lpstr>
      <vt:lpstr>Część 3 </vt:lpstr>
      <vt:lpstr>Cześć 4</vt:lpstr>
      <vt:lpstr>Część 5 </vt:lpstr>
      <vt:lpstr>Cześć 6 </vt:lpstr>
      <vt:lpstr>Część 7 </vt:lpstr>
      <vt:lpstr>Cześć 8 </vt:lpstr>
      <vt:lpstr>Cześć 9 </vt:lpstr>
      <vt:lpstr>Część 10</vt:lpstr>
      <vt:lpstr>Część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 Bartosiewicz</dc:creator>
  <cp:lastModifiedBy>WSSE Warszawa - ALEKSANDRA LANKIEWICZ-KLIMEK</cp:lastModifiedBy>
  <cp:lastPrinted>2026-04-17T09:51:51Z</cp:lastPrinted>
  <dcterms:created xsi:type="dcterms:W3CDTF">2015-06-05T18:17:20Z</dcterms:created>
  <dcterms:modified xsi:type="dcterms:W3CDTF">2026-04-24T09:28:22Z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0x010100224681875117EA4DB7C112034EA90EB8</vt:lpwstr>
  </property>
</Properties>
</file>